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2 բակերի բարեկարգում\6 տարածքների բարեկարգում(compress)\4 տարածքների բարեկարգում\Միքայելյան 3\"/>
    </mc:Choice>
  </mc:AlternateContent>
  <xr:revisionPtr revIDLastSave="0" documentId="11_0B2256CB73CBF353F64E2059F580CE955478159B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 sm-ob (2)+3 znak 11.03.26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 sm-ob (2)+3 znak 11.03.26'!$10:$10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1" i="8" l="1"/>
  <c r="F361" i="8" s="1"/>
  <c r="E267" i="8"/>
  <c r="F267" i="8" s="1"/>
  <c r="E232" i="8"/>
  <c r="F232" i="8" s="1"/>
  <c r="E231" i="8"/>
  <c r="F231" i="8" s="1"/>
  <c r="E229" i="8"/>
  <c r="F229" i="8" s="1"/>
  <c r="E227" i="8"/>
  <c r="F227" i="8" s="1"/>
  <c r="F225" i="8"/>
  <c r="E225" i="8"/>
  <c r="F223" i="8"/>
  <c r="E223" i="8"/>
  <c r="E222" i="8"/>
  <c r="F222" i="8" s="1"/>
  <c r="E221" i="8"/>
  <c r="F221" i="8" s="1"/>
  <c r="E217" i="8"/>
  <c r="F217" i="8" s="1"/>
  <c r="E113" i="8"/>
  <c r="F113" i="8" s="1"/>
  <c r="H6" i="8"/>
  <c r="E215" i="8" s="1"/>
  <c r="F215" i="8" s="1"/>
  <c r="E279" i="8" l="1"/>
  <c r="F279" i="8" s="1"/>
  <c r="E311" i="8"/>
  <c r="F311" i="8" s="1"/>
  <c r="E115" i="8"/>
  <c r="F115" i="8" s="1"/>
  <c r="E23" i="8"/>
  <c r="F23" i="8" s="1"/>
  <c r="E127" i="8"/>
  <c r="F127" i="8" s="1"/>
  <c r="E281" i="8"/>
  <c r="F281" i="8" s="1"/>
  <c r="E129" i="8"/>
  <c r="F129" i="8" s="1"/>
  <c r="E291" i="8"/>
  <c r="F291" i="8" s="1"/>
  <c r="E35" i="8"/>
  <c r="F35" i="8" s="1"/>
  <c r="E141" i="8"/>
  <c r="F141" i="8" s="1"/>
  <c r="E293" i="8"/>
  <c r="F293" i="8" s="1"/>
  <c r="E143" i="8"/>
  <c r="F143" i="8" s="1"/>
  <c r="E301" i="8"/>
  <c r="F301" i="8" s="1"/>
  <c r="E51" i="8"/>
  <c r="F51" i="8" s="1"/>
  <c r="E153" i="8"/>
  <c r="F153" i="8" s="1"/>
  <c r="E313" i="8"/>
  <c r="F313" i="8" s="1"/>
  <c r="E323" i="8"/>
  <c r="F323" i="8" s="1"/>
  <c r="E177" i="8"/>
  <c r="F177" i="8" s="1"/>
  <c r="E325" i="8"/>
  <c r="F325" i="8" s="1"/>
  <c r="E25" i="8"/>
  <c r="F25" i="8" s="1"/>
  <c r="E37" i="8"/>
  <c r="F37" i="8" s="1"/>
  <c r="E302" i="8"/>
  <c r="F302" i="8" s="1"/>
  <c r="E53" i="8"/>
  <c r="F53" i="8" s="1"/>
  <c r="E155" i="8"/>
  <c r="F155" i="8" s="1"/>
  <c r="E63" i="8"/>
  <c r="F63" i="8" s="1"/>
  <c r="E165" i="8"/>
  <c r="F165" i="8" s="1"/>
  <c r="E65" i="8"/>
  <c r="F65" i="8" s="1"/>
  <c r="E167" i="8"/>
  <c r="F167" i="8" s="1"/>
  <c r="E77" i="8"/>
  <c r="F77" i="8" s="1"/>
  <c r="E337" i="8"/>
  <c r="F337" i="8" s="1"/>
  <c r="E79" i="8"/>
  <c r="F79" i="8" s="1"/>
  <c r="E179" i="8"/>
  <c r="F179" i="8" s="1"/>
  <c r="E241" i="8"/>
  <c r="F241" i="8" s="1"/>
  <c r="E335" i="8"/>
  <c r="F335" i="8" s="1"/>
  <c r="E89" i="8"/>
  <c r="F89" i="8" s="1"/>
  <c r="E191" i="8"/>
  <c r="F191" i="8" s="1"/>
  <c r="E243" i="8"/>
  <c r="F243" i="8" s="1"/>
  <c r="E91" i="8"/>
  <c r="F91" i="8" s="1"/>
  <c r="E193" i="8"/>
  <c r="F193" i="8" s="1"/>
  <c r="E253" i="8"/>
  <c r="F253" i="8" s="1"/>
  <c r="E347" i="8"/>
  <c r="F347" i="8" s="1"/>
  <c r="E101" i="8"/>
  <c r="F101" i="8" s="1"/>
  <c r="E205" i="8"/>
  <c r="F205" i="8" s="1"/>
  <c r="E255" i="8"/>
  <c r="F255" i="8" s="1"/>
  <c r="E349" i="8"/>
  <c r="F349" i="8" s="1"/>
  <c r="E103" i="8"/>
  <c r="F103" i="8" s="1"/>
  <c r="E207" i="8"/>
  <c r="F207" i="8" s="1"/>
  <c r="E265" i="8"/>
  <c r="F265" i="8" s="1"/>
  <c r="E359" i="8"/>
  <c r="F359" i="8" s="1"/>
  <c r="F233" i="8"/>
  <c r="F234" i="8" s="1"/>
  <c r="F368" i="8" s="1"/>
  <c r="E195" i="8"/>
  <c r="F195" i="8" s="1"/>
  <c r="E269" i="8"/>
  <c r="F269" i="8" s="1"/>
  <c r="E295" i="8"/>
  <c r="F295" i="8" s="1"/>
  <c r="E327" i="8"/>
  <c r="F327" i="8" s="1"/>
  <c r="E15" i="8"/>
  <c r="F15" i="8" s="1"/>
  <c r="E81" i="8"/>
  <c r="F81" i="8" s="1"/>
  <c r="E145" i="8"/>
  <c r="F145" i="8" s="1"/>
  <c r="E259" i="8"/>
  <c r="F259" i="8" s="1"/>
  <c r="E329" i="8"/>
  <c r="F329" i="8" s="1"/>
  <c r="E17" i="8"/>
  <c r="F17" i="8" s="1"/>
  <c r="E57" i="8"/>
  <c r="F57" i="8" s="1"/>
  <c r="E107" i="8"/>
  <c r="F107" i="8" s="1"/>
  <c r="E159" i="8"/>
  <c r="F159" i="8" s="1"/>
  <c r="E185" i="8"/>
  <c r="F185" i="8" s="1"/>
  <c r="E211" i="8"/>
  <c r="F211" i="8" s="1"/>
  <c r="E249" i="8"/>
  <c r="F249" i="8" s="1"/>
  <c r="E261" i="8"/>
  <c r="F261" i="8" s="1"/>
  <c r="E273" i="8"/>
  <c r="F273" i="8" s="1"/>
  <c r="E287" i="8"/>
  <c r="F287" i="8" s="1"/>
  <c r="E299" i="8"/>
  <c r="F299" i="8" s="1"/>
  <c r="E307" i="8"/>
  <c r="F307" i="8" s="1"/>
  <c r="E319" i="8"/>
  <c r="F319" i="8" s="1"/>
  <c r="E331" i="8"/>
  <c r="F331" i="8" s="1"/>
  <c r="E343" i="8"/>
  <c r="F343" i="8" s="1"/>
  <c r="E355" i="8"/>
  <c r="F355" i="8" s="1"/>
  <c r="E339" i="8"/>
  <c r="F339" i="8" s="1"/>
  <c r="E27" i="8"/>
  <c r="F27" i="8" s="1"/>
  <c r="E68" i="8"/>
  <c r="F68" i="8" s="1"/>
  <c r="E117" i="8"/>
  <c r="F117" i="8" s="1"/>
  <c r="E169" i="8"/>
  <c r="F169" i="8" s="1"/>
  <c r="E209" i="8"/>
  <c r="F209" i="8" s="1"/>
  <c r="E285" i="8"/>
  <c r="F285" i="8" s="1"/>
  <c r="E317" i="8"/>
  <c r="F317" i="8" s="1"/>
  <c r="E70" i="8"/>
  <c r="F70" i="8" s="1"/>
  <c r="E121" i="8"/>
  <c r="F121" i="8" s="1"/>
  <c r="E171" i="8"/>
  <c r="F171" i="8" s="1"/>
  <c r="E197" i="8"/>
  <c r="F197" i="8" s="1"/>
  <c r="E19" i="8"/>
  <c r="F19" i="8" s="1"/>
  <c r="E31" i="8"/>
  <c r="F31" i="8" s="1"/>
  <c r="E45" i="8"/>
  <c r="F45" i="8" s="1"/>
  <c r="E59" i="8"/>
  <c r="F59" i="8" s="1"/>
  <c r="E72" i="8"/>
  <c r="F72" i="8" s="1"/>
  <c r="E85" i="8"/>
  <c r="F85" i="8" s="1"/>
  <c r="E97" i="8"/>
  <c r="F97" i="8" s="1"/>
  <c r="E109" i="8"/>
  <c r="F109" i="8" s="1"/>
  <c r="E123" i="8"/>
  <c r="F123" i="8" s="1"/>
  <c r="E135" i="8"/>
  <c r="F135" i="8" s="1"/>
  <c r="E149" i="8"/>
  <c r="F149" i="8" s="1"/>
  <c r="E161" i="8"/>
  <c r="F161" i="8" s="1"/>
  <c r="E173" i="8"/>
  <c r="F173" i="8" s="1"/>
  <c r="E187" i="8"/>
  <c r="F187" i="8" s="1"/>
  <c r="E199" i="8"/>
  <c r="F199" i="8" s="1"/>
  <c r="E213" i="8"/>
  <c r="F213" i="8" s="1"/>
  <c r="E257" i="8"/>
  <c r="F257" i="8" s="1"/>
  <c r="E283" i="8"/>
  <c r="F283" i="8" s="1"/>
  <c r="E315" i="8"/>
  <c r="F315" i="8" s="1"/>
  <c r="E351" i="8"/>
  <c r="F351" i="8" s="1"/>
  <c r="E55" i="8"/>
  <c r="F55" i="8" s="1"/>
  <c r="E93" i="8"/>
  <c r="F93" i="8" s="1"/>
  <c r="E131" i="8"/>
  <c r="F131" i="8" s="1"/>
  <c r="E181" i="8"/>
  <c r="F181" i="8" s="1"/>
  <c r="E247" i="8"/>
  <c r="F247" i="8" s="1"/>
  <c r="E305" i="8"/>
  <c r="F305" i="8" s="1"/>
  <c r="E353" i="8"/>
  <c r="F353" i="8" s="1"/>
  <c r="E29" i="8"/>
  <c r="F29" i="8" s="1"/>
  <c r="E83" i="8"/>
  <c r="F83" i="8" s="1"/>
  <c r="E133" i="8"/>
  <c r="F133" i="8" s="1"/>
  <c r="E251" i="8"/>
  <c r="F251" i="8" s="1"/>
  <c r="E264" i="8"/>
  <c r="F264" i="8" s="1"/>
  <c r="E277" i="8"/>
  <c r="F277" i="8" s="1"/>
  <c r="E289" i="8"/>
  <c r="F289" i="8" s="1"/>
  <c r="E300" i="8"/>
  <c r="F300" i="8" s="1"/>
  <c r="E309" i="8"/>
  <c r="F309" i="8" s="1"/>
  <c r="E321" i="8"/>
  <c r="F321" i="8" s="1"/>
  <c r="E333" i="8"/>
  <c r="F333" i="8" s="1"/>
  <c r="E345" i="8"/>
  <c r="F345" i="8" s="1"/>
  <c r="E357" i="8"/>
  <c r="F357" i="8" s="1"/>
  <c r="E245" i="8"/>
  <c r="F245" i="8" s="1"/>
  <c r="F303" i="8" s="1"/>
  <c r="E39" i="8"/>
  <c r="F39" i="8" s="1"/>
  <c r="E105" i="8"/>
  <c r="F105" i="8" s="1"/>
  <c r="E157" i="8"/>
  <c r="F157" i="8" s="1"/>
  <c r="E271" i="8"/>
  <c r="F271" i="8" s="1"/>
  <c r="E298" i="8"/>
  <c r="F298" i="8" s="1"/>
  <c r="E341" i="8"/>
  <c r="F341" i="8" s="1"/>
  <c r="E43" i="8"/>
  <c r="F43" i="8" s="1"/>
  <c r="E95" i="8"/>
  <c r="F95" i="8" s="1"/>
  <c r="E147" i="8"/>
  <c r="F147" i="8" s="1"/>
  <c r="E21" i="8"/>
  <c r="F21" i="8" s="1"/>
  <c r="E33" i="8"/>
  <c r="F33" i="8" s="1"/>
  <c r="E47" i="8"/>
  <c r="F47" i="8" s="1"/>
  <c r="E61" i="8"/>
  <c r="F61" i="8" s="1"/>
  <c r="E74" i="8"/>
  <c r="F74" i="8" s="1"/>
  <c r="E87" i="8"/>
  <c r="F87" i="8" s="1"/>
  <c r="E99" i="8"/>
  <c r="F99" i="8" s="1"/>
  <c r="E111" i="8"/>
  <c r="F111" i="8" s="1"/>
  <c r="E125" i="8"/>
  <c r="F125" i="8" s="1"/>
  <c r="E139" i="8"/>
  <c r="F139" i="8" s="1"/>
  <c r="E151" i="8"/>
  <c r="F151" i="8" s="1"/>
  <c r="E163" i="8"/>
  <c r="F163" i="8" s="1"/>
  <c r="E175" i="8"/>
  <c r="F175" i="8" s="1"/>
  <c r="E189" i="8"/>
  <c r="F189" i="8" s="1"/>
  <c r="E203" i="8"/>
  <c r="F203" i="8" s="1"/>
  <c r="F219" i="8" l="1"/>
  <c r="F237" i="8" s="1"/>
  <c r="F363" i="8"/>
  <c r="F364" i="8" l="1"/>
  <c r="F366" i="8"/>
  <c r="G237" i="8"/>
  <c r="F369" i="8" l="1"/>
  <c r="F370" i="8" s="1"/>
  <c r="G303" i="8"/>
  <c r="G363" i="8"/>
  <c r="G364" i="8" s="1"/>
</calcChain>
</file>

<file path=xl/sharedStrings.xml><?xml version="1.0" encoding="utf-8"?>
<sst xmlns="http://schemas.openxmlformats.org/spreadsheetml/2006/main" count="444" uniqueCount="243">
  <si>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</si>
  <si>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</si>
  <si>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</si>
  <si>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</si>
  <si>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</si>
  <si>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</si>
  <si>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</si>
  <si>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</si>
  <si>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</si>
  <si>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</si>
  <si>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</si>
  <si>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</si>
  <si>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</si>
  <si>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</si>
  <si>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</si>
  <si>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</si>
  <si>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</si>
  <si>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</si>
  <si>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</si>
  <si>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</si>
  <si>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</si>
  <si>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</si>
  <si>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</si>
  <si>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</si>
  <si>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</si>
  <si>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</si>
  <si>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</si>
  <si>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</si>
  <si>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</si>
  <si>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</si>
  <si>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</si>
  <si>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</si>
  <si>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</si>
  <si>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</si>
  <si>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</si>
  <si>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</si>
  <si>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</si>
  <si>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</si>
  <si>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</si>
  <si>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</si>
  <si>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</si>
  <si>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</si>
  <si>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</si>
  <si>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</si>
  <si>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</si>
  <si>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>Միքայելյան 3  շենքի դիմացի տարածքի բարեկարգում</t>
  </si>
  <si>
    <t>Благоустройство территории напротив здания по адресу ул.Микаеляна 3</t>
  </si>
  <si>
    <t xml:space="preserve">                        Ծավալաթերթ -Նախահաշիվ  </t>
  </si>
  <si>
    <t xml:space="preserve">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</si>
  <si>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</si>
  <si>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</si>
  <si>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</si>
  <si>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</si>
  <si>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</si>
  <si>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</si>
  <si>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                               Стоимость тыс.драм   </t>
  </si>
  <si>
    <t xml:space="preserve">Всего </t>
  </si>
  <si>
    <t>Միավորի            за единицу</t>
  </si>
  <si>
    <t>Ընդհանուր    Всего</t>
  </si>
  <si>
    <t>1. Բակի հիմնանորոգում</t>
  </si>
  <si>
    <t xml:space="preserve">    Капитальный ремонт двора </t>
  </si>
  <si>
    <t>Քանդման աշխատանքներ   Разборные работы</t>
  </si>
  <si>
    <t>Ասֆալտ-բետոնե ծածկույթների քանդում  Разборка асфальтобетонного покрытия</t>
  </si>
  <si>
    <t>խմ/куб.м</t>
  </si>
  <si>
    <t>Բազալտե եզրաքարերի ապամոնտաժում     Разборка базальтовых бортовых камней 150х300мм</t>
  </si>
  <si>
    <t>մ/м</t>
  </si>
  <si>
    <t>Մետաղական բազրիկի ապամոնտաժում  Демонтаж металлических перил h-1.5м  (металлолом)</t>
  </si>
  <si>
    <t xml:space="preserve">Մետաղական տաղավարի ապամոնտաժում (1 հատ)  Демонтаж  металлической беседки (1 шт.-(металлолом)) </t>
  </si>
  <si>
    <t>տ/т</t>
  </si>
  <si>
    <t>Մետաղական ցանկապատի ապամոնտաժում  Демонтаж металлического ограждения h-3м  (металлолом)</t>
  </si>
  <si>
    <t>Մետաղական ցանկապատի ապամոնտաժում  Демонтаж металлического ограждения h-1.5м  (металлолом)</t>
  </si>
  <si>
    <t>Քարե պատնեշի քանդում   Разборка стен из блоков</t>
  </si>
  <si>
    <t xml:space="preserve">Նստարանի ապամոնտաժում (վերադարձ համայնքապետարան)   Демонтаж скамейки (возврат общине) </t>
  </si>
  <si>
    <t>հատ/шт</t>
  </si>
  <si>
    <t xml:space="preserve">Մանկական խաղերի ապամոնտաժում (վերադարձ համայնքապետարան)   Демонтаж детских игр (возврат общине) </t>
  </si>
  <si>
    <t>Աղբամանների ապամոնտաժում (վերադարձ համայնքապետարան)     Демонтаж мусорных баков (возврат общине)</t>
  </si>
  <si>
    <t>Բեռնում շինարարական աղբի ավտոմոբիլային փոխադրումների ժամանակ  Погрузка строительного мусора на автосамосвалы</t>
  </si>
  <si>
    <t>Շինարարական աղբի տեղափոխում մինչև 13կմ   Отвозка строительного мусора на расстояние 13 км   (43.22*1.9)</t>
  </si>
  <si>
    <t>Բեռնաթափում շինարարական աղբի ավտոմոբիլային փոխադրումների ժամանակ   Выгрузка строительного мусора</t>
  </si>
  <si>
    <t>Բազալտե սալիկների իրականացում ցայտաղբյուրի տակ  Кладка базальтовых плиток под сущ. питьевой фонтан</t>
  </si>
  <si>
    <t xml:space="preserve">Նախապատրաստական շերտերի պատրաստում խճից   Щебеночная подготовка толщ.100мм </t>
  </si>
  <si>
    <t>Ցայտաղբյուրի տեղի բետոնացում B12.5  (М-150)  դասի բետոնով  Бетонирование места для питьевого фонтана бетоном  B12.5 (М-150)</t>
  </si>
  <si>
    <t>Բազալտե սալիկների իրականացում 30մմ հաստ.  Кладка  базальтовыми плитами толщ.30мм</t>
  </si>
  <si>
    <t>քմ/кв.м</t>
  </si>
  <si>
    <t>Վերականգնման աշխատանքներ   Восстановительные  работы</t>
  </si>
  <si>
    <t>4 կարգի գրունտի մշակում ձեռքով բետոնե եզրաքարերի տակ  Разработка грунта 4 гр. вручную под бетонные бортовые камни</t>
  </si>
  <si>
    <t>Նոր բետոնե եզրաքարերի տեղադրում 150*300մմ  Установка новых бетонных бортовых камней 150*300мм</t>
  </si>
  <si>
    <t>Նոր բետոնե եզրաքարերի տեղադրում 80*200մմ  Установка новых бетонных бортовых камней 80*200мм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</si>
  <si>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</si>
  <si>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</si>
  <si>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   </t>
  </si>
  <si>
    <t xml:space="preserve">Հիմնատակի իրականացնում բազալտե խճից 10սմ հաստ. արահետների տակ Щебеночное основание под асфальтобетонное покрытие толщ.10см (около бортовых камней) 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</si>
  <si>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</si>
  <si>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Գրունտի մշակում ձեռքով  4 կարգ գռ. բետոնե Разработка грунта 4 гр. вручную под детские игры</t>
  </si>
  <si>
    <t>Բետոնե նախապատրաստական շերտի իրականացում  Заливка ям бетоном М-200</t>
  </si>
  <si>
    <t>Ամրան  Арматура</t>
  </si>
  <si>
    <t xml:space="preserve">Ամրան А500с d-16 Арматура </t>
  </si>
  <si>
    <t>կգ/кг</t>
  </si>
  <si>
    <t>Նոր սղարանի ձեռք բերում և տեղադրում (գույք)   Приобретение и установка  детских игр (горки)  (инвентарь)</t>
  </si>
  <si>
    <t>Նոր պտտակառուսելի ձեռք բերում և տեղադրում  (գույք)  Приобретение и установка детских игр (карусель)  (инвентарь)</t>
  </si>
  <si>
    <t>Նոր հորիզոնական ճոճանակի տեղադրում  (գույք)   Установка детских игр (горизонтальные качели)  (инвентарь)</t>
  </si>
  <si>
    <t>Նոր ուղագից ճոճանակի տեղադրում  (գույք)   Установка детских игр (вертикальные качели) (инвентарь)</t>
  </si>
  <si>
    <t>Բակային ֆիթնես մարզասարքերի տեղադրում ոտքի  (գույք)    Установка фитнес дворовых снаряжений для ног (инвентарь)</t>
  </si>
  <si>
    <t>Բակային ֆիթնես մարզասարքերի տեղադրում ձեոքի  (գույք)    Установка фитнес дворовых снаряжений для рук (инвентарь)</t>
  </si>
  <si>
    <t>Ցածր ձողի տեղադրում  (գույք)    Установка спортивной низкой перекладины (инвентарь)</t>
  </si>
  <si>
    <t>Պռեսի տեղադրում  (գույք)    Установка спортивного пресса  (инвентарь)</t>
  </si>
  <si>
    <t>Նախապատրաստական շերտերի պատրաստում խճից   Щебеночная подготовка толщ.100мм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</si>
  <si>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</si>
  <si>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</si>
  <si>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Մետաղական ցանկապատի նոր ցանցի իրականացում  50х50х3մմ Восстановление металлической ограды натягиванием новой сетки 50х50х3мм</t>
  </si>
  <si>
    <t>Գրունտի բեռնում ավտոմոբիլային փոխադրումների ժամանակ  Погрузка грунта на а/с</t>
  </si>
  <si>
    <t>Տարածքի ճմապատում     Одерновка территории в ленту  (180/0.2=900м)</t>
  </si>
  <si>
    <t>Փոսերի պատրաստում տնկիների համար   Подготовка посадочных мест для деревцев-саженцев</t>
  </si>
  <si>
    <t>Տնկիների տեղադրում    Посадка  деревцев-саженцев (декоративные)</t>
  </si>
  <si>
    <t>Գրունտի տեղափոխում մինչև 13կմ   Отвозка грунта на расстояние  13 км   (16.02*1.95)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</si>
  <si>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</si>
  <si>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Ետլիցք ձեռքով 3 կարգ գրունտներում  Обратная засыпка вручную </t>
  </si>
  <si>
    <t>Մետաղական ցանկապատ 30մ /1.86 - 16 սեկցիյա  Металлическая ограда   (ограждение из секций) - 30 м / 1.86 - 16 секц.</t>
  </si>
  <si>
    <t xml:space="preserve">4 կարգ գրունտի մշակում ձեռքով    Разработка грунта 4 гр. вручную </t>
  </si>
  <si>
    <t>Բետոնե նախապատրաստական շերտի իրականացում  Заливка ям бетоном М-150</t>
  </si>
  <si>
    <t>Մետաղական ցանկապատի (սեկցիսներից) տեղադրում   Установка ограждения (из секций  h-940мм)</t>
  </si>
  <si>
    <t>Մետաղական էլեմենտների ներկում յուղային ներկով 2 անգամ  Окраска металлических элементов ограды масляной краской 2 раза</t>
  </si>
  <si>
    <t>Գրունտի տեղափոխում մինչև 13կմ   Отвозка грунта на расстояние  13 км   (0.65*1.95)</t>
  </si>
  <si>
    <t>Նոր զրուցատաղավարի պատրաստում և տեղադրում  Изготовление и установка новой беседки  (1шт)</t>
  </si>
  <si>
    <t xml:space="preserve">Գրունտի խտացում խիճով  Уплотнение грунта щебнем  </t>
  </si>
  <si>
    <t>Բետոնե նախապատրաստական շերտի իրականացում  Заливка ям бетоном М-200  с арматурной сеткой</t>
  </si>
  <si>
    <t>Բետոնե  գոտու իրականացում  М-200 դասի բետոնով   Устройство поясов из бетона В15 (М-200)</t>
  </si>
  <si>
    <t xml:space="preserve">Կանգակների մոնտաժ 70х70х5մմ քառակուսի խողովակներից  Монтаж стоек из стальных труб 70х70х5мм с к-1.25 на изготовление (1м-10.99кг) </t>
  </si>
  <si>
    <t xml:space="preserve">Բետոնի մարմնում մնացող պողպատե կառուցատարրերի տեղադրում Стальные конструкции остающиеся в теле бетона  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</si>
  <si>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</t>
  </si>
  <si>
    <t>Բազրիկների և ճաղաշարի մոնտաժ  40х40х2մմ քառակուսի խողովակներից  Монтаж перил и ограждения  из стальных труб 40х40х2мм с К-1.25 на изготовление</t>
  </si>
  <si>
    <t>Պողպատե խողովակների ներկում յուղաներկով երկու անգամ  Окраска металлических труб масляной краской 2 раза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</si>
  <si>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</t>
  </si>
  <si>
    <t xml:space="preserve"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 </t>
  </si>
  <si>
    <t xml:space="preserve">Նստարանների  և սեղանի փայթե մասերի տեղադրում  Устройство покрытия скамейки и столика из досок ((2.2х0.9+2.2х0.4х2)х0.05) </t>
  </si>
  <si>
    <t>Նստարանների  և սեղանի փայթե մասերի երկշերտ լաքապատում  2 անգամ  Покрытие деревянного настила  скамейки и столика  лаком в 2 слоя (2.2х0.9+2.2х0.4х2)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</si>
  <si>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  КП25-0.55</t>
  </si>
  <si>
    <t>Գրունտի տեղափոխում մինչև 13կմ   Отвозка грунта на расстояние  13 км   (5.06*1.95)</t>
  </si>
  <si>
    <t>Աղբամանների ձեռք բերում և տեղադրում  Приобретение и установка мусорных баков  (5 шт.)</t>
  </si>
  <si>
    <t xml:space="preserve">4 կարգի գրունտի մշակում ձեռքով  Разработка грунта 4 гр. вручную  </t>
  </si>
  <si>
    <t xml:space="preserve">Նախապատրաստական շերտերի պատրաստում խճից Щебеночная подготовка толщ.100мм </t>
  </si>
  <si>
    <t>Բետոնե նախապատրաստական շերտի իրականացում    Заливка ям бетоном М-200</t>
  </si>
  <si>
    <t>Աղբամանների տեղադրում անկեռային պտուտակով   Установка мусорных баков креплением анкерными болтами</t>
  </si>
  <si>
    <t>Գրունտի տեղափոխում մինչև 13կմ   Отвозка грунта на расстояние  13 км   (0.45*1.95)</t>
  </si>
  <si>
    <t>Նստարանների ձեռք բերում և տեղադրում  Приобретение и установка скамеек  (6 шт.)</t>
  </si>
  <si>
    <t xml:space="preserve">4 կարգի գրունտի մշակում ձեռքով   Разработка грунта 4 гр. вручную  </t>
  </si>
  <si>
    <t xml:space="preserve">Նստարանների տեղադրում անկեռային պտուտակով    Установка металлических скамеек креплением анкерными болтами </t>
  </si>
  <si>
    <t>Գրունտի տեղափոխում մինչև 13կմ   Отвозка грунта на расстояние  13 км   (0.5*1.95)</t>
  </si>
  <si>
    <t xml:space="preserve"> </t>
  </si>
  <si>
    <t>Ընդամենը շինմոնտաժային աշխատանքներ 1 Итого строительно-монтажные работы</t>
  </si>
  <si>
    <t xml:space="preserve">Գույք   Инвентарь  </t>
  </si>
  <si>
    <t>Մանկական խաղեր (սղարան)   Детские игры (горки)</t>
  </si>
  <si>
    <t>Մանկական խաղեր   Детские игры (карусель)</t>
  </si>
  <si>
    <t xml:space="preserve">Մանկական խաղեր (հորիզոնական ճոճանակ) </t>
  </si>
  <si>
    <t xml:space="preserve"> Детские игры (горизонтальные качели)</t>
  </si>
  <si>
    <t xml:space="preserve">Մանկական խաղեր (ուղղահայաց ճոճանակ) </t>
  </si>
  <si>
    <t xml:space="preserve"> Детские игры (вертикальные качели качели)</t>
  </si>
  <si>
    <t xml:space="preserve">Բակային Ֆիթնես մարզասարք </t>
  </si>
  <si>
    <t>Фитнес спортивные снаряженья (для ног)</t>
  </si>
  <si>
    <t xml:space="preserve">Բակային Ֆիթնես մարզասարք  </t>
  </si>
  <si>
    <t xml:space="preserve"> Фитнес спортивные снаряженья (для рук)</t>
  </si>
  <si>
    <t>Ցածր ձող  Низкая перекладина</t>
  </si>
  <si>
    <t>Պրես  Пресс</t>
  </si>
  <si>
    <t>Ընդամենը գույք 1 Итого инвентарь</t>
  </si>
  <si>
    <t>Ընդամենը գույք 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</si>
  <si>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</si>
  <si>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</si>
  <si>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>Ընդամենը 1  Итого</t>
  </si>
  <si>
    <t>2. Տարածքի լուսավորություն Освещение территории</t>
  </si>
  <si>
    <t xml:space="preserve"> Հողային աշխատանքներ  Земляные работы </t>
  </si>
  <si>
    <t xml:space="preserve">4 կարգի գրունտի մշակում ձեռքով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</si>
  <si>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</si>
  <si>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 xml:space="preserve">Բետոնե նախապատրաստական շերտի իրականացում  Устройство бетонной подготовки из бетона М-100 </t>
  </si>
  <si>
    <t>Ե/բ բետոնե հիմքի իրականացում  Устройство ж/бетонного фундамента бетон  М-200  /для установки опоры/</t>
  </si>
  <si>
    <t>Բետոնի մարմնում մնացող անրանի տեղադրում  Установка арматуры,остающихся в теле бетона</t>
  </si>
  <si>
    <t>Գրունտի բեռնում ավտոմոբիլային փոխադրումների ժամանակ Погрузка грунта на автосамосвалы</t>
  </si>
  <si>
    <t xml:space="preserve">Գրունտի տեղափոխում մինչև 13կմ  Отвозка грунта на расстояние 13 км     </t>
  </si>
  <si>
    <t>Հողային աշխատանքների կատարում թափոնակույտում, ավտոտրանսպարտով տեղափոխման ժամանկ 2-3 կարգ գրունտ   Работа на отвале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</si>
  <si>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</si>
  <si>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</si>
  <si>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</si>
  <si>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</si>
  <si>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</si>
  <si>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</si>
  <si>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Մետաղական բաժանարար տուփ 110*110*80մմ IP54 Коробка распределительная</t>
  </si>
  <si>
    <t xml:space="preserve">Պողպատե հեծանների ներկում փոշեներկով   Окраска металлических труб порошковой краской </t>
  </si>
  <si>
    <t xml:space="preserve">Ալումինե հաղորդալար միաջիղ ՊՎՔ   Аллюминиевый провод АПВ-3  1х2.5кв.мм </t>
  </si>
  <si>
    <t>Արտաքին լուսավորության LD լուսատու 60վտ, 3000 Կ, 2057 ԼՄ  Светильник наружного освещения LD 60вт</t>
  </si>
  <si>
    <t>Մալուխային խրամուղի                                     Кабельный канал</t>
  </si>
  <si>
    <t xml:space="preserve">Գրունտի մշակում ձեռքով մինչև 2մ խորությամբ,  4 կարգ   Разработка грунта 4 гр. вручную  </t>
  </si>
  <si>
    <t>Անկողնակի պատրաստում մեկ մալուխի համար խրամուղում  Устройство постели под 1 кабель</t>
  </si>
  <si>
    <t xml:space="preserve">Պոլիէթիլենային ծալկախողովակ ПНД 50/45  Полиэтиленовая гофрированная труба  </t>
  </si>
  <si>
    <t xml:space="preserve">Մալուխ ալյումինե վինիլային թաղանդով և մեկուսիչներով  Кабель аллюминиевый в виниловой оболочке,протягиваемый в трубе   (55м - в гофрированной трубе, 16м - в стальной трубе)  </t>
  </si>
  <si>
    <t>Ազդանշանային ժապավեն խողովակի համար  Сигнальная лента 150мм для трубы</t>
  </si>
  <si>
    <t>Ինքնակրող մեկուսացված հաղորդալար օդով  Провод  СИП-2А 1*25+1х16, подвешиваемый вне зданий на тросе</t>
  </si>
  <si>
    <t>Նյութեր  գ-1.25 պատրաստման համար Материалы    с к-1.25 на изготовление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</si>
  <si>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</si>
  <si>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</si>
  <si>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</si>
  <si>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</si>
  <si>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</si>
  <si>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>Ընդամենը  2  Итого</t>
  </si>
  <si>
    <t>3. Ոռոգման ցանց  Ситема орошения</t>
  </si>
  <si>
    <t>Ասֆալտ-բետոնե ծածկույթների քանդում     Разборка асфальтобетонного покрытия</t>
  </si>
  <si>
    <t>Գրունտի մշակում ձեռքով մինչև 2մ խորությամբ, 3 կարգ   Разработка грунта вручную в траншее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</si>
  <si>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</si>
  <si>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</si>
  <si>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Խողովակաշար պոլիէթիլենային խողովակներով, տրամագիծը 50*4.6մմ   Трубопровод из полиэтиленовых труб</t>
  </si>
  <si>
    <t>Խողովակաշար պոլիէթիլենային խողովակներով, տրամագիծը  40*3.7մմ   Трубопровод из полиэтиленовых труб</t>
  </si>
  <si>
    <t>Խողովակաշար պոլիէթիլենային խողովակներով, տրամագիծը  32*3մմ   Трубопровод из полиэтиленовых труб</t>
  </si>
  <si>
    <t>Խողովակաշար պոլիէթիլենային խողովակներով, տրամագիծը  25*2.3մմ   Трубопровод из полиэтиленовых труб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</si>
  <si>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</si>
  <si>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</si>
  <si>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Կարջախողովակ փականով և շտւցերով  Врезка штуцеров в сущ.сети</t>
  </si>
  <si>
    <t>Ավտոմատ ստացիոնար որոգում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</si>
  <si>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</si>
  <si>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</si>
  <si>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*Պողպատե պատյանի տեղադրում տրամագիծը 100մմ    Стальная труба диам.100мм</t>
  </si>
  <si>
    <t>Պողպատե պատյանի ներկում հակակոռոցիոն ներկով 2 անգամ  Окраска труб антикоррозийной краской 2 раза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</si>
  <si>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</si>
  <si>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Բետոնյա փոսորակների պատրաստում  0,6*0,4*0,6 (հ)   Устройство бетонных стен и днища  (2шт)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</si>
  <si>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</si>
  <si>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</si>
  <si>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</si>
  <si>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Հարթեցում  ձեռքով  2 կարգ գրունտներում Планировка ручным способом грунт 2 гр.</t>
  </si>
  <si>
    <t>Հարթեցում  ձեռքով  3 կարգ գրունտներում Планировка ручным способом грунт 3 гр.</t>
  </si>
  <si>
    <t>Ռետինե ճկափող 20մմ  Резиновая гибкая труба</t>
  </si>
  <si>
    <t>Պողպատե էլ.եռակցվող խողովակակտոր միակողմանի պարուրակով  D-25x2.5մմ   Прокладка стальной трубы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</si>
  <si>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</si>
  <si>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</si>
  <si>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</si>
  <si>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Ընդամենը  3  Итого</t>
  </si>
  <si>
    <t xml:space="preserve">ԸՆԴԱՄԵՆԸ  1-3  ВСЕГО  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</si>
  <si>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</si>
  <si>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</si>
  <si>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</si>
  <si>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</si>
  <si>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>Ա . Ա . Հ.  20%  НДС</t>
  </si>
  <si>
    <t xml:space="preserve"> ԸՆԴԱՄԵՆԸ  ВСЕГО</t>
  </si>
  <si>
    <t xml:space="preserve"> Տնօրեն</t>
  </si>
  <si>
    <t>Ռ.Իգիթյան</t>
  </si>
  <si>
    <t xml:space="preserve">   Директор</t>
  </si>
  <si>
    <t xml:space="preserve"> Р.Игитян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</si>
</sst>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_р_."/>
    <numFmt numFmtId="171" formatCode="#,##0.000000000_р_."/>
    <numFmt numFmtId="172" formatCode="#,##0.00000000000_р_."/>
    <numFmt numFmtId="173" formatCode="#,##0.00000000000000"/>
    <numFmt numFmtId="174" formatCode="#,##0.0000000000000"/>
    <numFmt numFmtId="175" formatCode="#,##0.00000000_р_."/>
  </numFmts>
  <fonts count="36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1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sz val="14"/>
      <color rgb="FFFF0000"/>
      <name val="Arial LatArm"/>
      <family val="2"/>
    </font>
    <font>
      <sz val="10"/>
      <color rgb="FFFF0000"/>
      <name val="Arial LatArm"/>
      <family val="2"/>
    </font>
    <font>
      <b/>
      <i/>
      <sz val="13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sz val="12"/>
      <name val="Arial LatArm"/>
      <family val="2"/>
    </font>
    <font>
      <sz val="8"/>
      <name val="Arial LatArm"/>
      <family val="2"/>
    </font>
    <font>
      <b/>
      <i/>
      <sz val="9"/>
      <name val="Arial LatArm"/>
      <family val="2"/>
    </font>
    <font>
      <sz val="9"/>
      <color rgb="FFFF0000"/>
      <name val="Arial LatArm"/>
      <family val="2"/>
    </font>
    <font>
      <b/>
      <sz val="9"/>
      <name val="Arial LatArm"/>
      <family val="2"/>
    </font>
    <font>
      <b/>
      <i/>
      <sz val="10"/>
      <name val="Arial LatArm"/>
      <family val="2"/>
    </font>
    <font>
      <sz val="13"/>
      <name val="Arial LatArm"/>
      <family val="2"/>
    </font>
    <font>
      <b/>
      <i/>
      <sz val="11"/>
      <name val="Arial LatArm"/>
      <family val="2"/>
    </font>
    <font>
      <i/>
      <sz val="1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287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6" fillId="0" borderId="0" xfId="7" applyFont="1"/>
    <xf numFmtId="0" fontId="16" fillId="0" borderId="6" xfId="7" applyFont="1" applyBorder="1" applyAlignment="1">
      <alignment horizontal="center" vertical="center" wrapText="1"/>
    </xf>
    <xf numFmtId="0" fontId="16" fillId="0" borderId="6" xfId="7" applyFont="1" applyBorder="1" applyAlignment="1">
      <alignment vertical="center" wrapText="1"/>
    </xf>
    <xf numFmtId="167" fontId="16" fillId="0" borderId="6" xfId="7" applyNumberFormat="1" applyFont="1" applyBorder="1" applyAlignment="1">
      <alignment vertical="center" wrapText="1"/>
    </xf>
    <xf numFmtId="0" fontId="16" fillId="0" borderId="5" xfId="7" applyFont="1" applyBorder="1" applyAlignment="1">
      <alignment horizontal="center" vertical="center" wrapText="1"/>
    </xf>
    <xf numFmtId="0" fontId="16" fillId="0" borderId="5" xfId="7" applyFont="1" applyBorder="1" applyAlignment="1">
      <alignment horizontal="right" vertical="center" wrapText="1"/>
    </xf>
    <xf numFmtId="167" fontId="16" fillId="0" borderId="5" xfId="7" applyNumberFormat="1" applyFont="1" applyBorder="1" applyAlignment="1">
      <alignment horizontal="right" vertical="center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vertical="center"/>
    </xf>
    <xf numFmtId="167" fontId="16" fillId="0" borderId="0" xfId="7" applyNumberFormat="1" applyFont="1"/>
    <xf numFmtId="0" fontId="18" fillId="0" borderId="0" xfId="8" applyFont="1"/>
    <xf numFmtId="0" fontId="20" fillId="0" borderId="0" xfId="8" applyFont="1" applyAlignment="1">
      <alignment vertical="center" wrapText="1"/>
    </xf>
    <xf numFmtId="0" fontId="22" fillId="0" borderId="0" xfId="8" applyFont="1" applyAlignment="1">
      <alignment vertical="center" wrapText="1"/>
    </xf>
    <xf numFmtId="0" fontId="23" fillId="0" borderId="0" xfId="8" applyFont="1"/>
    <xf numFmtId="0" fontId="25" fillId="0" borderId="0" xfId="8" applyFont="1"/>
    <xf numFmtId="0" fontId="26" fillId="0" borderId="0" xfId="9" applyFont="1" applyAlignment="1">
      <alignment vertical="center" wrapText="1"/>
    </xf>
    <xf numFmtId="0" fontId="26" fillId="0" borderId="0" xfId="8" applyFont="1" applyAlignment="1">
      <alignment vertical="center" wrapText="1"/>
    </xf>
    <xf numFmtId="0" fontId="25" fillId="0" borderId="0" xfId="10" applyFont="1" applyAlignment="1">
      <alignment horizontal="center"/>
    </xf>
    <xf numFmtId="0" fontId="27" fillId="0" borderId="0" xfId="10" applyFont="1"/>
    <xf numFmtId="0" fontId="27" fillId="0" borderId="0" xfId="6" applyFont="1"/>
    <xf numFmtId="168" fontId="16" fillId="0" borderId="0" xfId="2" applyNumberFormat="1" applyFont="1" applyAlignment="1">
      <alignment vertical="center"/>
    </xf>
    <xf numFmtId="0" fontId="28" fillId="0" borderId="6" xfId="10" applyFont="1" applyBorder="1" applyAlignment="1">
      <alignment horizontal="center"/>
    </xf>
    <xf numFmtId="0" fontId="16" fillId="0" borderId="0" xfId="2" applyFont="1"/>
    <xf numFmtId="167" fontId="16" fillId="0" borderId="14" xfId="2" applyNumberFormat="1" applyFont="1" applyBorder="1" applyAlignment="1">
      <alignment horizontal="center" vertical="center"/>
    </xf>
    <xf numFmtId="167" fontId="16" fillId="0" borderId="9" xfId="2" applyNumberFormat="1" applyFont="1" applyBorder="1" applyAlignment="1">
      <alignment horizontal="center" vertical="center"/>
    </xf>
    <xf numFmtId="0" fontId="28" fillId="0" borderId="5" xfId="10" applyFont="1" applyBorder="1" applyAlignment="1">
      <alignment horizontal="center"/>
    </xf>
    <xf numFmtId="167" fontId="16" fillId="0" borderId="6" xfId="2" applyNumberFormat="1" applyFont="1" applyBorder="1" applyAlignment="1">
      <alignment horizontal="center" vertical="center" wrapText="1"/>
    </xf>
    <xf numFmtId="0" fontId="16" fillId="0" borderId="12" xfId="10" applyFont="1" applyBorder="1"/>
    <xf numFmtId="0" fontId="16" fillId="0" borderId="1" xfId="6" applyFont="1" applyBorder="1" applyAlignment="1">
      <alignment horizontal="center"/>
    </xf>
    <xf numFmtId="0" fontId="16" fillId="0" borderId="1" xfId="6" applyFont="1" applyBorder="1" applyAlignment="1">
      <alignment horizontal="center" vertical="center"/>
    </xf>
    <xf numFmtId="0" fontId="16" fillId="0" borderId="10" xfId="6" applyFont="1" applyBorder="1" applyAlignment="1">
      <alignment horizontal="center" vertical="center"/>
    </xf>
    <xf numFmtId="0" fontId="16" fillId="0" borderId="1" xfId="10" applyFont="1" applyBorder="1" applyAlignment="1">
      <alignment horizontal="center"/>
    </xf>
    <xf numFmtId="0" fontId="16" fillId="0" borderId="0" xfId="6" applyFont="1"/>
    <xf numFmtId="0" fontId="16" fillId="0" borderId="6" xfId="6" applyFont="1" applyBorder="1" applyAlignment="1">
      <alignment horizontal="center"/>
    </xf>
    <xf numFmtId="0" fontId="19" fillId="0" borderId="6" xfId="6" applyFont="1" applyBorder="1" applyAlignment="1">
      <alignment horizontal="center"/>
    </xf>
    <xf numFmtId="0" fontId="16" fillId="0" borderId="6" xfId="6" applyFont="1" applyBorder="1" applyAlignment="1">
      <alignment horizontal="center" vertical="center"/>
    </xf>
    <xf numFmtId="0" fontId="16" fillId="0" borderId="13" xfId="6" applyFont="1" applyBorder="1" applyAlignment="1">
      <alignment horizontal="center" vertical="center"/>
    </xf>
    <xf numFmtId="0" fontId="16" fillId="0" borderId="6" xfId="10" applyFont="1" applyBorder="1" applyAlignment="1">
      <alignment horizontal="center"/>
    </xf>
    <xf numFmtId="0" fontId="16" fillId="0" borderId="15" xfId="6" applyFont="1" applyBorder="1" applyAlignment="1">
      <alignment horizontal="center"/>
    </xf>
    <xf numFmtId="0" fontId="19" fillId="0" borderId="15" xfId="6" applyFont="1" applyBorder="1" applyAlignment="1">
      <alignment horizontal="center" vertical="center"/>
    </xf>
    <xf numFmtId="0" fontId="16" fillId="0" borderId="15" xfId="6" applyFont="1" applyBorder="1" applyAlignment="1">
      <alignment horizontal="center" vertical="center"/>
    </xf>
    <xf numFmtId="0" fontId="16" fillId="0" borderId="16" xfId="6" applyFont="1" applyBorder="1" applyAlignment="1">
      <alignment horizontal="center" vertical="center"/>
    </xf>
    <xf numFmtId="0" fontId="16" fillId="0" borderId="15" xfId="10" applyFont="1" applyBorder="1" applyAlignment="1">
      <alignment horizontal="center"/>
    </xf>
    <xf numFmtId="0" fontId="29" fillId="0" borderId="5" xfId="7" applyFont="1" applyBorder="1" applyAlignment="1">
      <alignment horizontal="center" vertical="center" wrapText="1"/>
    </xf>
    <xf numFmtId="0" fontId="16" fillId="0" borderId="5" xfId="7" applyFont="1" applyBorder="1" applyAlignment="1">
      <alignment vertical="center" wrapText="1"/>
    </xf>
    <xf numFmtId="167" fontId="16" fillId="0" borderId="5" xfId="7" applyNumberFormat="1" applyFont="1" applyBorder="1" applyAlignment="1">
      <alignment vertical="center" wrapText="1"/>
    </xf>
    <xf numFmtId="169" fontId="16" fillId="0" borderId="5" xfId="7" applyNumberFormat="1" applyFont="1" applyBorder="1" applyAlignment="1">
      <alignment vertical="center" wrapText="1"/>
    </xf>
    <xf numFmtId="169" fontId="16" fillId="0" borderId="5" xfId="7" applyNumberFormat="1" applyFont="1" applyBorder="1" applyAlignment="1">
      <alignment horizontal="right" vertical="center" wrapText="1"/>
    </xf>
    <xf numFmtId="170" fontId="16" fillId="0" borderId="6" xfId="7" applyNumberFormat="1" applyFont="1" applyBorder="1" applyAlignment="1">
      <alignment vertical="center" wrapText="1"/>
    </xf>
    <xf numFmtId="169" fontId="16" fillId="0" borderId="6" xfId="7" applyNumberFormat="1" applyFont="1" applyBorder="1" applyAlignment="1">
      <alignment vertical="center" wrapText="1"/>
    </xf>
    <xf numFmtId="171" fontId="16" fillId="0" borderId="14" xfId="7" applyNumberFormat="1" applyFont="1" applyBorder="1" applyAlignment="1">
      <alignment vertical="center" wrapText="1"/>
    </xf>
    <xf numFmtId="0" fontId="16" fillId="0" borderId="12" xfId="7" applyFont="1" applyBorder="1" applyAlignment="1">
      <alignment horizontal="center" vertical="center" wrapText="1"/>
    </xf>
    <xf numFmtId="0" fontId="16" fillId="0" borderId="12" xfId="7" applyFont="1" applyBorder="1" applyAlignment="1">
      <alignment horizontal="right" vertical="center" wrapText="1"/>
    </xf>
    <xf numFmtId="170" fontId="16" fillId="0" borderId="12" xfId="7" applyNumberFormat="1" applyFont="1" applyBorder="1" applyAlignment="1">
      <alignment horizontal="right" vertical="center" wrapText="1"/>
    </xf>
    <xf numFmtId="169" fontId="16" fillId="0" borderId="12" xfId="7" applyNumberFormat="1" applyFont="1" applyBorder="1" applyAlignment="1">
      <alignment horizontal="right" vertical="center" wrapText="1"/>
    </xf>
    <xf numFmtId="170" fontId="16" fillId="0" borderId="5" xfId="7" applyNumberFormat="1" applyFont="1" applyBorder="1" applyAlignment="1">
      <alignment horizontal="right" vertical="center" wrapText="1"/>
    </xf>
    <xf numFmtId="167" fontId="16" fillId="0" borderId="12" xfId="7" applyNumberFormat="1" applyFont="1" applyBorder="1" applyAlignment="1">
      <alignment horizontal="right" vertical="center" wrapText="1"/>
    </xf>
    <xf numFmtId="170" fontId="16" fillId="0" borderId="5" xfId="7" applyNumberFormat="1" applyFont="1" applyBorder="1" applyAlignment="1">
      <alignment vertical="center" wrapText="1"/>
    </xf>
    <xf numFmtId="172" fontId="16" fillId="0" borderId="14" xfId="7" applyNumberFormat="1" applyFont="1" applyBorder="1" applyAlignment="1">
      <alignment vertical="center" wrapText="1"/>
    </xf>
    <xf numFmtId="0" fontId="29" fillId="0" borderId="6" xfId="7" applyFont="1" applyBorder="1" applyAlignment="1">
      <alignment horizontal="center" vertical="center" wrapText="1"/>
    </xf>
    <xf numFmtId="164" fontId="16" fillId="0" borderId="0" xfId="7" applyNumberFormat="1" applyFont="1"/>
    <xf numFmtId="168" fontId="16" fillId="0" borderId="0" xfId="7" applyNumberFormat="1" applyFont="1" applyAlignment="1">
      <alignment horizontal="center"/>
    </xf>
    <xf numFmtId="168" fontId="16" fillId="0" borderId="0" xfId="7" applyNumberFormat="1" applyFont="1"/>
    <xf numFmtId="0" fontId="30" fillId="0" borderId="0" xfId="7" applyFont="1"/>
    <xf numFmtId="164" fontId="30" fillId="0" borderId="0" xfId="7" applyNumberFormat="1" applyFont="1"/>
    <xf numFmtId="168" fontId="30" fillId="0" borderId="0" xfId="7" applyNumberFormat="1" applyFont="1" applyAlignment="1">
      <alignment horizontal="center"/>
    </xf>
    <xf numFmtId="168" fontId="30" fillId="0" borderId="0" xfId="7" applyNumberFormat="1" applyFont="1"/>
    <xf numFmtId="0" fontId="16" fillId="0" borderId="14" xfId="7" applyFont="1" applyBorder="1"/>
    <xf numFmtId="164" fontId="16" fillId="0" borderId="0" xfId="7" applyNumberFormat="1" applyFont="1" applyAlignment="1">
      <alignment vertical="center"/>
    </xf>
    <xf numFmtId="2" fontId="16" fillId="0" borderId="0" xfId="7" applyNumberFormat="1" applyFont="1" applyAlignment="1">
      <alignment horizontal="center"/>
    </xf>
    <xf numFmtId="0" fontId="16" fillId="2" borderId="14" xfId="7" applyFont="1" applyFill="1" applyBorder="1"/>
    <xf numFmtId="0" fontId="29" fillId="0" borderId="6" xfId="7" applyFont="1" applyBorder="1" applyAlignment="1">
      <alignment vertical="center" wrapText="1"/>
    </xf>
    <xf numFmtId="2" fontId="29" fillId="0" borderId="14" xfId="7" applyNumberFormat="1" applyFont="1" applyBorder="1"/>
    <xf numFmtId="169" fontId="29" fillId="0" borderId="0" xfId="7" applyNumberFormat="1" applyFont="1" applyAlignment="1">
      <alignment horizontal="center" vertical="center" wrapText="1"/>
    </xf>
    <xf numFmtId="173" fontId="16" fillId="0" borderId="0" xfId="7" applyNumberFormat="1" applyFont="1"/>
    <xf numFmtId="0" fontId="16" fillId="0" borderId="5" xfId="7" applyFont="1" applyBorder="1"/>
    <xf numFmtId="0" fontId="16" fillId="0" borderId="15" xfId="7" applyFont="1" applyBorder="1" applyAlignment="1">
      <alignment horizontal="center" vertical="center" wrapText="1"/>
    </xf>
    <xf numFmtId="0" fontId="19" fillId="0" borderId="17" xfId="7" applyFont="1" applyBorder="1" applyAlignment="1">
      <alignment horizontal="center" vertical="center" wrapText="1"/>
    </xf>
    <xf numFmtId="170" fontId="16" fillId="0" borderId="15" xfId="7" applyNumberFormat="1" applyFont="1" applyBorder="1" applyAlignment="1">
      <alignment horizontal="center" vertical="center" wrapText="1"/>
    </xf>
    <xf numFmtId="169" fontId="29" fillId="0" borderId="15" xfId="7" applyNumberFormat="1" applyFont="1" applyBorder="1" applyAlignment="1">
      <alignment horizontal="center" vertical="center" wrapText="1"/>
    </xf>
    <xf numFmtId="10" fontId="29" fillId="0" borderId="5" xfId="7" applyNumberFormat="1" applyFont="1" applyBorder="1"/>
    <xf numFmtId="174" fontId="16" fillId="0" borderId="0" xfId="7" applyNumberFormat="1" applyFont="1"/>
    <xf numFmtId="0" fontId="16" fillId="0" borderId="12" xfId="9" applyFont="1" applyBorder="1"/>
    <xf numFmtId="0" fontId="19" fillId="0" borderId="12" xfId="7" applyFont="1" applyBorder="1" applyAlignment="1">
      <alignment horizontal="center" vertical="center" wrapText="1"/>
    </xf>
    <xf numFmtId="0" fontId="20" fillId="0" borderId="12" xfId="7" applyFont="1" applyBorder="1" applyAlignment="1">
      <alignment vertical="center" wrapText="1"/>
    </xf>
    <xf numFmtId="2" fontId="20" fillId="0" borderId="12" xfId="7" applyNumberFormat="1" applyFont="1" applyBorder="1" applyAlignment="1">
      <alignment vertical="center" wrapText="1"/>
    </xf>
    <xf numFmtId="170" fontId="20" fillId="0" borderId="12" xfId="7" applyNumberFormat="1" applyFont="1" applyBorder="1" applyAlignment="1">
      <alignment vertical="center" wrapText="1"/>
    </xf>
    <xf numFmtId="169" fontId="20" fillId="0" borderId="12" xfId="7" applyNumberFormat="1" applyFont="1" applyBorder="1" applyAlignment="1">
      <alignment vertical="center" wrapText="1"/>
    </xf>
    <xf numFmtId="167" fontId="16" fillId="0" borderId="5" xfId="9" applyNumberFormat="1" applyFont="1" applyBorder="1" applyAlignment="1">
      <alignment horizontal="center" vertical="center"/>
    </xf>
    <xf numFmtId="4" fontId="16" fillId="0" borderId="0" xfId="9" applyNumberFormat="1" applyFont="1"/>
    <xf numFmtId="0" fontId="16" fillId="0" borderId="0" xfId="9" applyFont="1"/>
    <xf numFmtId="0" fontId="16" fillId="0" borderId="6" xfId="7" applyFont="1" applyBorder="1" applyAlignment="1">
      <alignment horizontal="center"/>
    </xf>
    <xf numFmtId="0" fontId="16" fillId="0" borderId="10" xfId="10" applyFont="1" applyBorder="1" applyAlignment="1">
      <alignment horizontal="left" vertical="center"/>
    </xf>
    <xf numFmtId="0" fontId="16" fillId="0" borderId="1" xfId="10" applyFont="1" applyBorder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167" fontId="17" fillId="0" borderId="5" xfId="7" applyNumberFormat="1" applyFont="1" applyBorder="1" applyAlignment="1">
      <alignment vertical="center"/>
    </xf>
    <xf numFmtId="170" fontId="16" fillId="0" borderId="1" xfId="7" applyNumberFormat="1" applyFont="1" applyBorder="1" applyAlignment="1">
      <alignment horizontal="right" vertical="center" wrapText="1"/>
    </xf>
    <xf numFmtId="169" fontId="16" fillId="0" borderId="1" xfId="7" applyNumberFormat="1" applyFont="1" applyBorder="1" applyAlignment="1">
      <alignment vertical="center" wrapText="1"/>
    </xf>
    <xf numFmtId="0" fontId="16" fillId="0" borderId="0" xfId="10" applyFont="1" applyAlignment="1">
      <alignment horizontal="left" vertical="center"/>
    </xf>
    <xf numFmtId="0" fontId="16" fillId="0" borderId="6" xfId="10" applyFont="1" applyBorder="1" applyAlignment="1">
      <alignment horizontal="center" vertical="center"/>
    </xf>
    <xf numFmtId="170" fontId="16" fillId="0" borderId="6" xfId="7" applyNumberFormat="1" applyFont="1" applyBorder="1" applyAlignment="1">
      <alignment horizontal="right" vertical="center" wrapText="1"/>
    </xf>
    <xf numFmtId="169" fontId="16" fillId="0" borderId="6" xfId="7" applyNumberFormat="1" applyFont="1" applyBorder="1" applyAlignment="1">
      <alignment horizontal="right" vertical="center" wrapText="1"/>
    </xf>
    <xf numFmtId="0" fontId="16" fillId="0" borderId="12" xfId="7" applyFont="1" applyBorder="1" applyAlignment="1">
      <alignment horizontal="center"/>
    </xf>
    <xf numFmtId="0" fontId="16" fillId="0" borderId="12" xfId="10" applyFont="1" applyBorder="1" applyAlignment="1">
      <alignment horizontal="left" vertical="center"/>
    </xf>
    <xf numFmtId="0" fontId="16" fillId="0" borderId="12" xfId="10" applyFont="1" applyBorder="1" applyAlignment="1">
      <alignment horizontal="center" vertical="center"/>
    </xf>
    <xf numFmtId="1" fontId="16" fillId="0" borderId="12" xfId="7" applyNumberFormat="1" applyFont="1" applyBorder="1" applyAlignment="1">
      <alignment horizontal="right"/>
    </xf>
    <xf numFmtId="170" fontId="16" fillId="0" borderId="12" xfId="7" applyNumberFormat="1" applyFont="1" applyBorder="1"/>
    <xf numFmtId="169" fontId="16" fillId="0" borderId="12" xfId="7" applyNumberFormat="1" applyFont="1" applyBorder="1" applyAlignment="1">
      <alignment horizontal="right"/>
    </xf>
    <xf numFmtId="170" fontId="16" fillId="0" borderId="3" xfId="7" applyNumberFormat="1" applyFont="1" applyBorder="1" applyAlignment="1">
      <alignment vertical="center"/>
    </xf>
    <xf numFmtId="169" fontId="16" fillId="0" borderId="1" xfId="7" applyNumberFormat="1" applyFont="1" applyBorder="1" applyAlignment="1">
      <alignment horizontal="right" vertical="center"/>
    </xf>
    <xf numFmtId="0" fontId="16" fillId="0" borderId="3" xfId="7" applyFont="1" applyBorder="1" applyAlignment="1">
      <alignment horizontal="center" vertical="center"/>
    </xf>
    <xf numFmtId="0" fontId="16" fillId="0" borderId="1" xfId="7" applyFont="1" applyBorder="1" applyAlignment="1">
      <alignment horizontal="center"/>
    </xf>
    <xf numFmtId="0" fontId="16" fillId="0" borderId="3" xfId="10" applyFont="1" applyBorder="1" applyAlignment="1">
      <alignment horizontal="left" vertical="center"/>
    </xf>
    <xf numFmtId="0" fontId="16" fillId="0" borderId="17" xfId="7" applyFont="1" applyBorder="1"/>
    <xf numFmtId="0" fontId="16" fillId="0" borderId="17" xfId="10" applyFont="1" applyBorder="1" applyAlignment="1">
      <alignment horizontal="left"/>
    </xf>
    <xf numFmtId="0" fontId="16" fillId="0" borderId="17" xfId="7" applyFont="1" applyBorder="1" applyAlignment="1">
      <alignment horizontal="center" vertical="center"/>
    </xf>
    <xf numFmtId="2" fontId="16" fillId="0" borderId="17" xfId="7" applyNumberFormat="1" applyFont="1" applyBorder="1" applyAlignment="1">
      <alignment vertical="center"/>
    </xf>
    <xf numFmtId="170" fontId="16" fillId="0" borderId="17" xfId="7" applyNumberFormat="1" applyFont="1" applyBorder="1" applyAlignment="1">
      <alignment horizontal="right"/>
    </xf>
    <xf numFmtId="169" fontId="16" fillId="0" borderId="17" xfId="7" applyNumberFormat="1" applyFont="1" applyBorder="1" applyAlignment="1">
      <alignment horizontal="right"/>
    </xf>
    <xf numFmtId="0" fontId="31" fillId="0" borderId="5" xfId="10" applyFont="1" applyBorder="1" applyAlignment="1">
      <alignment horizontal="left"/>
    </xf>
    <xf numFmtId="0" fontId="18" fillId="0" borderId="5" xfId="7" applyFont="1" applyBorder="1" applyAlignment="1">
      <alignment horizontal="center" vertical="center"/>
    </xf>
    <xf numFmtId="2" fontId="18" fillId="0" borderId="5" xfId="7" applyNumberFormat="1" applyFont="1" applyBorder="1" applyAlignment="1">
      <alignment horizontal="center" vertical="center"/>
    </xf>
    <xf numFmtId="170" fontId="18" fillId="0" borderId="5" xfId="7" applyNumberFormat="1" applyFont="1" applyBorder="1" applyAlignment="1">
      <alignment vertical="center"/>
    </xf>
    <xf numFmtId="169" fontId="31" fillId="0" borderId="5" xfId="7" applyNumberFormat="1" applyFont="1" applyBorder="1"/>
    <xf numFmtId="167" fontId="16" fillId="0" borderId="5" xfId="7" applyNumberFormat="1" applyFont="1" applyBorder="1"/>
    <xf numFmtId="0" fontId="31" fillId="0" borderId="5" xfId="7" applyFont="1" applyBorder="1" applyAlignment="1">
      <alignment horizontal="left"/>
    </xf>
    <xf numFmtId="169" fontId="16" fillId="0" borderId="5" xfId="7" applyNumberFormat="1" applyFont="1" applyBorder="1"/>
    <xf numFmtId="0" fontId="16" fillId="0" borderId="5" xfId="6" applyFont="1" applyBorder="1" applyAlignment="1">
      <alignment horizontal="center" vertical="center" wrapText="1"/>
    </xf>
    <xf numFmtId="0" fontId="31" fillId="0" borderId="5" xfId="6" applyFont="1" applyBorder="1" applyAlignment="1">
      <alignment horizontal="left" vertical="center" wrapText="1"/>
    </xf>
    <xf numFmtId="0" fontId="18" fillId="0" borderId="5" xfId="6" applyFont="1" applyBorder="1" applyAlignment="1">
      <alignment horizontal="center" vertical="center"/>
    </xf>
    <xf numFmtId="2" fontId="18" fillId="0" borderId="5" xfId="6" applyNumberFormat="1" applyFont="1" applyBorder="1" applyAlignment="1">
      <alignment vertical="center" wrapText="1"/>
    </xf>
    <xf numFmtId="170" fontId="18" fillId="0" borderId="5" xfId="6" applyNumberFormat="1" applyFont="1" applyBorder="1" applyAlignment="1">
      <alignment vertical="center" wrapText="1"/>
    </xf>
    <xf numFmtId="169" fontId="16" fillId="0" borderId="5" xfId="6" applyNumberFormat="1" applyFont="1" applyBorder="1" applyAlignment="1">
      <alignment vertical="center" wrapText="1"/>
    </xf>
    <xf numFmtId="0" fontId="16" fillId="0" borderId="15" xfId="7" applyFont="1" applyBorder="1"/>
    <xf numFmtId="0" fontId="16" fillId="2" borderId="17" xfId="7" applyFont="1" applyFill="1" applyBorder="1" applyAlignment="1">
      <alignment horizontal="center" vertical="center" wrapText="1"/>
    </xf>
    <xf numFmtId="0" fontId="19" fillId="2" borderId="17" xfId="7" applyFont="1" applyFill="1" applyBorder="1" applyAlignment="1">
      <alignment horizontal="center" vertical="center" wrapText="1"/>
    </xf>
    <xf numFmtId="0" fontId="18" fillId="2" borderId="17" xfId="7" applyFont="1" applyFill="1" applyBorder="1" applyAlignment="1">
      <alignment horizontal="center" vertical="center" wrapText="1"/>
    </xf>
    <xf numFmtId="170" fontId="18" fillId="2" borderId="17" xfId="7" applyNumberFormat="1" applyFont="1" applyFill="1" applyBorder="1" applyAlignment="1">
      <alignment horizontal="center" vertical="center" wrapText="1"/>
    </xf>
    <xf numFmtId="169" fontId="29" fillId="2" borderId="17" xfId="7" applyNumberFormat="1" applyFont="1" applyFill="1" applyBorder="1" applyAlignment="1">
      <alignment horizontal="center" vertical="center" wrapText="1"/>
    </xf>
    <xf numFmtId="10" fontId="29" fillId="0" borderId="17" xfId="7" applyNumberFormat="1" applyFont="1" applyBorder="1"/>
    <xf numFmtId="169" fontId="32" fillId="0" borderId="14" xfId="7" applyNumberFormat="1" applyFont="1" applyBorder="1" applyAlignment="1">
      <alignment horizontal="center" vertical="center" wrapText="1"/>
    </xf>
    <xf numFmtId="2" fontId="16" fillId="0" borderId="0" xfId="7" applyNumberFormat="1" applyFont="1"/>
    <xf numFmtId="0" fontId="16" fillId="0" borderId="17" xfId="7" applyFont="1" applyBorder="1" applyAlignment="1">
      <alignment horizontal="center" vertical="center" wrapText="1"/>
    </xf>
    <xf numFmtId="0" fontId="32" fillId="0" borderId="17" xfId="7" applyFont="1" applyBorder="1" applyAlignment="1">
      <alignment horizontal="center" vertical="center" wrapText="1"/>
    </xf>
    <xf numFmtId="0" fontId="16" fillId="0" borderId="15" xfId="7" applyFont="1" applyBorder="1" applyAlignment="1">
      <alignment horizontal="right" vertical="center" wrapText="1"/>
    </xf>
    <xf numFmtId="170" fontId="16" fillId="0" borderId="15" xfId="7" applyNumberFormat="1" applyFont="1" applyBorder="1" applyAlignment="1">
      <alignment horizontal="right" vertical="center" wrapText="1"/>
    </xf>
    <xf numFmtId="169" fontId="16" fillId="0" borderId="15" xfId="7" applyNumberFormat="1" applyFont="1" applyBorder="1" applyAlignment="1">
      <alignment horizontal="right" vertical="center" wrapText="1"/>
    </xf>
    <xf numFmtId="0" fontId="31" fillId="0" borderId="6" xfId="7" applyFont="1" applyBorder="1" applyAlignment="1">
      <alignment horizontal="center" vertical="center" wrapText="1"/>
    </xf>
    <xf numFmtId="0" fontId="16" fillId="0" borderId="14" xfId="7" applyFont="1" applyBorder="1" applyAlignment="1">
      <alignment horizontal="right" vertical="center" wrapText="1"/>
    </xf>
    <xf numFmtId="0" fontId="16" fillId="0" borderId="0" xfId="7" applyFont="1" applyAlignment="1">
      <alignment horizontal="right" vertical="center" wrapText="1"/>
    </xf>
    <xf numFmtId="2" fontId="16" fillId="0" borderId="0" xfId="6" applyNumberFormat="1" applyFont="1"/>
    <xf numFmtId="0" fontId="31" fillId="0" borderId="5" xfId="7" applyFont="1" applyBorder="1" applyAlignment="1">
      <alignment horizontal="center" vertical="center" wrapText="1"/>
    </xf>
    <xf numFmtId="169" fontId="16" fillId="0" borderId="15" xfId="7" applyNumberFormat="1" applyFont="1" applyBorder="1" applyAlignment="1">
      <alignment vertical="center" wrapText="1"/>
    </xf>
    <xf numFmtId="0" fontId="16" fillId="2" borderId="15" xfId="7" applyFont="1" applyFill="1" applyBorder="1" applyAlignment="1">
      <alignment horizontal="center" vertical="center" wrapText="1"/>
    </xf>
    <xf numFmtId="170" fontId="16" fillId="2" borderId="15" xfId="7" applyNumberFormat="1" applyFont="1" applyFill="1" applyBorder="1" applyAlignment="1">
      <alignment horizontal="center" vertical="center" wrapText="1"/>
    </xf>
    <xf numFmtId="169" fontId="29" fillId="2" borderId="15" xfId="7" applyNumberFormat="1" applyFont="1" applyFill="1" applyBorder="1" applyAlignment="1">
      <alignment horizontal="center" vertical="center" wrapText="1"/>
    </xf>
    <xf numFmtId="10" fontId="29" fillId="2" borderId="17" xfId="7" applyNumberFormat="1" applyFont="1" applyFill="1" applyBorder="1"/>
    <xf numFmtId="175" fontId="16" fillId="2" borderId="15" xfId="7" applyNumberFormat="1" applyFont="1" applyFill="1" applyBorder="1" applyAlignment="1">
      <alignment horizontal="center" vertical="center" wrapText="1"/>
    </xf>
    <xf numFmtId="175" fontId="16" fillId="0" borderId="12" xfId="7" applyNumberFormat="1" applyFont="1" applyBorder="1" applyAlignment="1">
      <alignment horizontal="center" vertical="center" wrapText="1"/>
    </xf>
    <xf numFmtId="169" fontId="19" fillId="0" borderId="15" xfId="7" applyNumberFormat="1" applyFont="1" applyBorder="1" applyAlignment="1">
      <alignment horizontal="center" vertical="center" wrapText="1"/>
    </xf>
    <xf numFmtId="10" fontId="31" fillId="0" borderId="12" xfId="7" applyNumberFormat="1" applyFont="1" applyBorder="1"/>
    <xf numFmtId="170" fontId="19" fillId="0" borderId="14" xfId="7" applyNumberFormat="1" applyFont="1" applyBorder="1" applyAlignment="1">
      <alignment horizontal="center" vertical="center" wrapText="1"/>
    </xf>
    <xf numFmtId="0" fontId="28" fillId="0" borderId="18" xfId="7" applyFont="1" applyBorder="1" applyAlignment="1">
      <alignment vertical="center"/>
    </xf>
    <xf numFmtId="0" fontId="31" fillId="0" borderId="19" xfId="10" applyFont="1" applyBorder="1" applyAlignment="1">
      <alignment vertical="center"/>
    </xf>
    <xf numFmtId="0" fontId="27" fillId="0" borderId="18" xfId="7" applyFont="1" applyBorder="1" applyAlignment="1">
      <alignment horizontal="center" vertical="center"/>
    </xf>
    <xf numFmtId="0" fontId="27" fillId="0" borderId="18" xfId="7" applyFont="1" applyBorder="1" applyAlignment="1">
      <alignment vertical="center"/>
    </xf>
    <xf numFmtId="169" fontId="19" fillId="0" borderId="20" xfId="7" applyNumberFormat="1" applyFont="1" applyBorder="1" applyAlignment="1">
      <alignment horizontal="right" vertical="center"/>
    </xf>
    <xf numFmtId="0" fontId="16" fillId="0" borderId="5" xfId="7" applyFont="1" applyBorder="1" applyAlignment="1">
      <alignment vertical="center"/>
    </xf>
    <xf numFmtId="169" fontId="16" fillId="0" borderId="0" xfId="7" applyNumberFormat="1" applyFont="1"/>
    <xf numFmtId="0" fontId="28" fillId="0" borderId="5" xfId="7" applyFont="1" applyBorder="1" applyAlignment="1">
      <alignment vertical="center"/>
    </xf>
    <xf numFmtId="0" fontId="31" fillId="0" borderId="0" xfId="10" applyFont="1" applyAlignment="1">
      <alignment vertical="center"/>
    </xf>
    <xf numFmtId="0" fontId="27" fillId="0" borderId="5" xfId="7" applyFont="1" applyBorder="1" applyAlignment="1">
      <alignment horizontal="center" vertical="center"/>
    </xf>
    <xf numFmtId="0" fontId="27" fillId="0" borderId="5" xfId="7" applyFont="1" applyBorder="1" applyAlignment="1">
      <alignment vertical="center"/>
    </xf>
    <xf numFmtId="169" fontId="29" fillId="0" borderId="9" xfId="7" applyNumberFormat="1" applyFont="1" applyBorder="1" applyAlignment="1">
      <alignment horizontal="right" vertical="center"/>
    </xf>
    <xf numFmtId="0" fontId="31" fillId="0" borderId="0" xfId="7" applyFont="1" applyAlignment="1">
      <alignment vertical="center"/>
    </xf>
    <xf numFmtId="0" fontId="33" fillId="0" borderId="5" xfId="7" applyFont="1" applyBorder="1" applyAlignment="1">
      <alignment horizontal="center" vertical="center"/>
    </xf>
    <xf numFmtId="0" fontId="33" fillId="0" borderId="5" xfId="7" applyFont="1" applyBorder="1" applyAlignment="1">
      <alignment vertical="center"/>
    </xf>
    <xf numFmtId="169" fontId="29" fillId="0" borderId="9" xfId="7" applyNumberFormat="1" applyFont="1" applyBorder="1" applyAlignment="1">
      <alignment vertical="center"/>
    </xf>
    <xf numFmtId="0" fontId="16" fillId="0" borderId="15" xfId="7" applyFont="1" applyBorder="1" applyAlignment="1">
      <alignment vertical="center"/>
    </xf>
    <xf numFmtId="0" fontId="31" fillId="0" borderId="21" xfId="7" applyFont="1" applyBorder="1" applyAlignment="1">
      <alignment vertical="center"/>
    </xf>
    <xf numFmtId="0" fontId="16" fillId="0" borderId="15" xfId="7" applyFont="1" applyBorder="1" applyAlignment="1">
      <alignment horizontal="center" vertical="center"/>
    </xf>
    <xf numFmtId="167" fontId="16" fillId="0" borderId="15" xfId="7" applyNumberFormat="1" applyFont="1" applyBorder="1" applyAlignment="1">
      <alignment vertical="center"/>
    </xf>
    <xf numFmtId="169" fontId="29" fillId="0" borderId="22" xfId="7" applyNumberFormat="1" applyFont="1" applyBorder="1" applyAlignment="1">
      <alignment vertical="center"/>
    </xf>
    <xf numFmtId="0" fontId="16" fillId="0" borderId="19" xfId="7" applyFont="1" applyBorder="1"/>
    <xf numFmtId="0" fontId="18" fillId="0" borderId="19" xfId="10" applyFont="1" applyBorder="1" applyAlignment="1">
      <alignment horizontal="left"/>
    </xf>
    <xf numFmtId="0" fontId="17" fillId="0" borderId="19" xfId="7" applyFont="1" applyBorder="1" applyAlignment="1">
      <alignment horizontal="center" vertical="center"/>
    </xf>
    <xf numFmtId="0" fontId="17" fillId="0" borderId="19" xfId="7" applyFont="1" applyBorder="1" applyAlignment="1">
      <alignment vertical="center"/>
    </xf>
    <xf numFmtId="175" fontId="16" fillId="0" borderId="19" xfId="7" applyNumberFormat="1" applyFont="1" applyBorder="1"/>
    <xf numFmtId="169" fontId="16" fillId="0" borderId="19" xfId="7" applyNumberFormat="1" applyFont="1" applyBorder="1"/>
    <xf numFmtId="0" fontId="15" fillId="0" borderId="0" xfId="6" applyFont="1" applyAlignment="1">
      <alignment vertical="center" wrapText="1"/>
    </xf>
    <xf numFmtId="175" fontId="16" fillId="0" borderId="0" xfId="7" applyNumberFormat="1" applyFont="1"/>
    <xf numFmtId="169" fontId="31" fillId="0" borderId="0" xfId="7" applyNumberFormat="1" applyFont="1" applyAlignment="1">
      <alignment horizontal="right" vertical="center"/>
    </xf>
    <xf numFmtId="4" fontId="16" fillId="0" borderId="0" xfId="7" applyNumberFormat="1" applyFont="1"/>
    <xf numFmtId="0" fontId="27" fillId="0" borderId="0" xfId="12" applyFont="1"/>
    <xf numFmtId="0" fontId="34" fillId="0" borderId="0" xfId="12" applyFont="1" applyAlignment="1">
      <alignment horizontal="center" vertical="center"/>
    </xf>
    <xf numFmtId="0" fontId="34" fillId="0" borderId="0" xfId="12" applyFont="1" applyAlignment="1">
      <alignment vertical="center"/>
    </xf>
    <xf numFmtId="0" fontId="18" fillId="0" borderId="0" xfId="12" applyFont="1"/>
    <xf numFmtId="0" fontId="34" fillId="0" borderId="0" xfId="12" applyFont="1" applyAlignment="1">
      <alignment horizontal="center"/>
    </xf>
    <xf numFmtId="0" fontId="34" fillId="0" borderId="0" xfId="12" applyFont="1"/>
    <xf numFmtId="0" fontId="35" fillId="0" borderId="0" xfId="12" applyFont="1"/>
    <xf numFmtId="2" fontId="27" fillId="0" borderId="0" xfId="12" applyNumberFormat="1" applyFont="1"/>
    <xf numFmtId="170" fontId="16" fillId="0" borderId="0" xfId="7" applyNumberFormat="1" applyFont="1"/>
    <xf numFmtId="0" fontId="34" fillId="0" borderId="0" xfId="12" applyFont="1" applyAlignment="1">
      <alignment horizontal="left" vertical="center" wrapText="1"/>
    </xf>
    <xf numFmtId="0" fontId="19" fillId="0" borderId="0" xfId="12" applyFont="1" applyAlignment="1">
      <alignment horizontal="center" vertical="center" wrapText="1"/>
    </xf>
    <xf numFmtId="0" fontId="21" fillId="0" borderId="0" xfId="8" applyFont="1" applyAlignment="1">
      <alignment horizontal="center" vertical="center" wrapText="1"/>
    </xf>
    <xf numFmtId="0" fontId="20" fillId="0" borderId="0" xfId="8" applyFont="1" applyAlignment="1">
      <alignment horizontal="center" vertical="center" wrapText="1"/>
    </xf>
    <xf numFmtId="0" fontId="24" fillId="0" borderId="0" xfId="8" applyFont="1" applyAlignment="1">
      <alignment horizontal="center" vertical="center" wrapText="1"/>
    </xf>
    <xf numFmtId="0" fontId="26" fillId="0" borderId="0" xfId="9" applyFont="1" applyAlignment="1">
      <alignment horizontal="left" vertical="center" wrapText="1"/>
    </xf>
    <xf numFmtId="0" fontId="20" fillId="0" borderId="0" xfId="10" applyFont="1" applyAlignment="1">
      <alignment horizontal="center"/>
    </xf>
    <xf numFmtId="0" fontId="20" fillId="0" borderId="0" xfId="11" applyFont="1" applyAlignment="1">
      <alignment horizontal="center" vertical="justify" wrapText="1"/>
    </xf>
    <xf numFmtId="0" fontId="16" fillId="0" borderId="6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28" fillId="0" borderId="6" xfId="2" applyFont="1" applyBorder="1" applyAlignment="1">
      <alignment horizontal="center" vertical="center" textRotation="90"/>
    </xf>
    <xf numFmtId="0" fontId="28" fillId="0" borderId="5" xfId="2" applyFont="1" applyBorder="1" applyAlignment="1">
      <alignment horizontal="center" vertical="center" textRotation="90"/>
    </xf>
    <xf numFmtId="0" fontId="28" fillId="0" borderId="12" xfId="2" applyFont="1" applyBorder="1" applyAlignment="1">
      <alignment horizontal="center" vertical="center" textRotation="90"/>
    </xf>
    <xf numFmtId="0" fontId="16" fillId="0" borderId="6" xfId="2" applyFont="1" applyBorder="1" applyAlignment="1">
      <alignment horizontal="center" textRotation="90"/>
    </xf>
    <xf numFmtId="0" fontId="16" fillId="0" borderId="5" xfId="2" applyFont="1" applyBorder="1" applyAlignment="1">
      <alignment horizontal="center" textRotation="90"/>
    </xf>
    <xf numFmtId="0" fontId="16" fillId="0" borderId="12" xfId="2" applyFont="1" applyBorder="1" applyAlignment="1">
      <alignment horizontal="center" textRotation="90"/>
    </xf>
    <xf numFmtId="167" fontId="16" fillId="0" borderId="13" xfId="2" applyNumberFormat="1" applyFont="1" applyBorder="1" applyAlignment="1">
      <alignment horizontal="center" vertical="center"/>
    </xf>
    <xf numFmtId="167" fontId="16" fillId="0" borderId="2" xfId="2" applyNumberFormat="1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</cellXfs>
  <cellStyles count="13">
    <cellStyle name="edRascen" xfId="1" xr:uid="{00000000-0005-0000-0000-000000000000}"/>
    <cellStyle name="Normal" xfId="0" builtinId="0"/>
    <cellStyle name="Normal 2 10" xfId="8" xr:uid="{00000000-0005-0000-0000-000001000000}"/>
    <cellStyle name="Normal 2 2 2" xfId="9" xr:uid="{00000000-0005-0000-0000-000002000000}"/>
    <cellStyle name="Normal 3 2" xfId="12" xr:uid="{00000000-0005-0000-0000-000003000000}"/>
    <cellStyle name="Normal_BAREK" xfId="2" xr:uid="{00000000-0005-0000-0000-000004000000}"/>
    <cellStyle name="Normal_Kot" xfId="3" xr:uid="{00000000-0005-0000-0000-000005000000}"/>
    <cellStyle name="Normal_Obekt" xfId="11" xr:uid="{00000000-0005-0000-0000-000006000000}"/>
    <cellStyle name="Normal_Sheet1" xfId="4" xr:uid="{00000000-0005-0000-0000-000007000000}"/>
    <cellStyle name="Normal_Sheet1_1" xfId="5" xr:uid="{00000000-0005-0000-0000-000008000000}"/>
    <cellStyle name="Normal_SHIN-2" xfId="6" xr:uid="{00000000-0005-0000-0000-000009000000}"/>
    <cellStyle name="Normal_TpKot" xfId="7" xr:uid="{00000000-0005-0000-0000-00000A000000}"/>
    <cellStyle name="Обычный 2 2" xfId="10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277"/>
      <c r="D2" s="277"/>
    </row>
    <row r="3" spans="3:4" s="23" customFormat="1" ht="26.25" customHeight="1">
      <c r="C3" s="278"/>
      <c r="D3" s="278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ht="14.25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8" s="3" customFormat="1" ht="14.25" customHeight="1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18" s="3" customFormat="1" ht="15.75" customHeight="1">
      <c r="A6" s="286" t="s">
        <v>10</v>
      </c>
      <c r="B6" s="283" t="s">
        <v>24</v>
      </c>
      <c r="C6" s="283" t="s">
        <v>11</v>
      </c>
      <c r="D6" s="4"/>
      <c r="E6" s="4"/>
      <c r="F6" s="280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281"/>
      <c r="B7" s="281"/>
      <c r="C7" s="284"/>
      <c r="D7" s="7" t="s">
        <v>1</v>
      </c>
      <c r="E7" s="7"/>
      <c r="F7" s="281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282"/>
      <c r="B8" s="282"/>
      <c r="C8" s="285"/>
      <c r="D8" s="13" t="s">
        <v>12</v>
      </c>
      <c r="E8" s="13"/>
      <c r="F8" s="282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5"/>
  <sheetViews>
    <sheetView showGridLines="0" tabSelected="1" zoomScale="142" zoomScaleNormal="142" workbookViewId="0">
      <selection activeCell="F371" sqref="F371"/>
    </sheetView>
  </sheetViews>
  <sheetFormatPr defaultRowHeight="12"/>
  <cols>
    <col min="1" max="1" width="4.85546875" style="56" customWidth="1"/>
    <col min="2" max="2" width="46" style="56" customWidth="1"/>
    <col min="3" max="3" width="7" style="63" customWidth="1"/>
    <col min="4" max="4" width="6" style="64" customWidth="1"/>
    <col min="5" max="5" width="15.7109375" style="65" customWidth="1"/>
    <col min="6" max="6" width="19.7109375" style="65" customWidth="1"/>
    <col min="7" max="7" width="11.28515625" style="56" customWidth="1"/>
    <col min="8" max="8" width="14.85546875" style="56" customWidth="1"/>
    <col min="9" max="9" width="19.140625" style="56" bestFit="1" customWidth="1"/>
    <col min="10" max="10" width="16.5703125" style="56" bestFit="1" customWidth="1"/>
    <col min="11" max="11" width="9.42578125" style="56" bestFit="1" customWidth="1"/>
    <col min="12" max="16384" width="9.140625" style="56"/>
  </cols>
  <sheetData>
    <row r="1" spans="1:16" s="66" customFormat="1" ht="57" customHeight="1">
      <c r="B1" s="260" t="s">
        <v>43</v>
      </c>
      <c r="C1" s="260"/>
      <c r="D1" s="260"/>
      <c r="E1" s="260"/>
      <c r="F1" s="260"/>
      <c r="G1" s="260"/>
      <c r="H1" s="67"/>
      <c r="I1" s="68"/>
      <c r="J1" s="68"/>
    </row>
    <row r="2" spans="1:16" s="66" customFormat="1" ht="33.75" customHeight="1">
      <c r="B2" s="261" t="s">
        <v>44</v>
      </c>
      <c r="C2" s="261"/>
      <c r="D2" s="261"/>
      <c r="E2" s="261"/>
      <c r="F2" s="261"/>
      <c r="G2" s="261"/>
      <c r="H2" s="67"/>
      <c r="I2" s="68"/>
    </row>
    <row r="3" spans="1:16" s="66" customFormat="1" ht="21.75" customHeight="1">
      <c r="A3" s="69"/>
      <c r="B3" s="262" t="s">
        <v>45</v>
      </c>
      <c r="C3" s="262"/>
      <c r="D3" s="262"/>
      <c r="E3" s="262"/>
      <c r="F3" s="262"/>
      <c r="G3" s="262"/>
      <c r="H3" s="68"/>
      <c r="I3" s="68"/>
    </row>
    <row r="4" spans="1:16" s="66" customFormat="1" ht="15.75" customHeight="1">
      <c r="A4" s="70"/>
      <c r="B4" s="263" t="s">
        <v>46</v>
      </c>
      <c r="C4" s="263"/>
      <c r="D4" s="263"/>
      <c r="E4" s="263"/>
      <c r="F4" s="263"/>
      <c r="G4" s="263"/>
      <c r="H4" s="71"/>
      <c r="I4" s="71"/>
      <c r="J4" s="71"/>
      <c r="K4" s="71"/>
      <c r="L4" s="71"/>
      <c r="M4" s="71"/>
      <c r="N4" s="71"/>
      <c r="O4" s="71"/>
      <c r="P4" s="72"/>
    </row>
    <row r="5" spans="1:16" s="74" customFormat="1" ht="18">
      <c r="A5" s="73"/>
      <c r="B5" s="264" t="s">
        <v>47</v>
      </c>
      <c r="C5" s="264"/>
      <c r="D5" s="264"/>
      <c r="E5" s="264"/>
      <c r="F5" s="264"/>
    </row>
    <row r="6" spans="1:16" s="75" customFormat="1" ht="18">
      <c r="A6" s="265" t="s">
        <v>48</v>
      </c>
      <c r="B6" s="265"/>
      <c r="C6" s="265"/>
      <c r="D6" s="265"/>
      <c r="E6" s="265"/>
      <c r="F6" s="265"/>
      <c r="H6" s="76">
        <f>1.133*1.11*1.0075*1.004*1.02*1.0015</f>
        <v>1.2995194430030672</v>
      </c>
      <c r="I6" s="76"/>
    </row>
    <row r="7" spans="1:16" s="78" customFormat="1" ht="17.25" customHeight="1">
      <c r="A7" s="266" t="s">
        <v>49</v>
      </c>
      <c r="B7" s="266" t="s">
        <v>50</v>
      </c>
      <c r="C7" s="269" t="s">
        <v>51</v>
      </c>
      <c r="D7" s="272" t="s">
        <v>52</v>
      </c>
      <c r="E7" s="275" t="s">
        <v>53</v>
      </c>
      <c r="F7" s="276"/>
      <c r="G7" s="77" t="s">
        <v>54</v>
      </c>
      <c r="H7" s="76"/>
    </row>
    <row r="8" spans="1:16" s="78" customFormat="1" ht="14.25" customHeight="1">
      <c r="A8" s="267"/>
      <c r="B8" s="267"/>
      <c r="C8" s="270"/>
      <c r="D8" s="273"/>
      <c r="E8" s="79" t="s">
        <v>55</v>
      </c>
      <c r="F8" s="80"/>
      <c r="G8" s="81" t="s">
        <v>56</v>
      </c>
    </row>
    <row r="9" spans="1:16" s="78" customFormat="1" ht="58.5" customHeight="1">
      <c r="A9" s="268"/>
      <c r="B9" s="268"/>
      <c r="C9" s="271"/>
      <c r="D9" s="274"/>
      <c r="E9" s="82" t="s">
        <v>57</v>
      </c>
      <c r="F9" s="82" t="s">
        <v>58</v>
      </c>
      <c r="G9" s="83"/>
    </row>
    <row r="10" spans="1:16" s="88" customFormat="1">
      <c r="A10" s="84">
        <v>1</v>
      </c>
      <c r="B10" s="84">
        <v>2</v>
      </c>
      <c r="C10" s="85">
        <v>3</v>
      </c>
      <c r="D10" s="86">
        <v>4</v>
      </c>
      <c r="E10" s="85">
        <v>5</v>
      </c>
      <c r="F10" s="85">
        <v>6</v>
      </c>
      <c r="G10" s="87">
        <v>7</v>
      </c>
    </row>
    <row r="11" spans="1:16" s="88" customFormat="1" ht="12.75">
      <c r="A11" s="89"/>
      <c r="B11" s="90" t="s">
        <v>59</v>
      </c>
      <c r="C11" s="91"/>
      <c r="D11" s="92"/>
      <c r="E11" s="91"/>
      <c r="F11" s="91"/>
      <c r="G11" s="93"/>
    </row>
    <row r="12" spans="1:16" s="88" customFormat="1" ht="19.5" customHeight="1" thickBot="1">
      <c r="A12" s="94"/>
      <c r="B12" s="95" t="s">
        <v>60</v>
      </c>
      <c r="C12" s="96"/>
      <c r="D12" s="97"/>
      <c r="E12" s="96"/>
      <c r="F12" s="96"/>
      <c r="G12" s="98"/>
    </row>
    <row r="13" spans="1:16" ht="28.5" customHeight="1">
      <c r="A13" s="60">
        <v>1</v>
      </c>
      <c r="B13" s="99" t="s">
        <v>61</v>
      </c>
      <c r="C13" s="60"/>
      <c r="D13" s="100"/>
      <c r="E13" s="101"/>
      <c r="F13" s="102"/>
      <c r="G13" s="101"/>
    </row>
    <row r="14" spans="1:16">
      <c r="A14" s="60"/>
      <c r="B14" s="61"/>
      <c r="C14" s="61"/>
      <c r="D14" s="61"/>
      <c r="E14" s="62"/>
      <c r="F14" s="103"/>
      <c r="G14" s="62"/>
    </row>
    <row r="15" spans="1:16" ht="27" customHeight="1">
      <c r="A15" s="57">
        <v>2</v>
      </c>
      <c r="B15" s="58" t="s">
        <v>62</v>
      </c>
      <c r="C15" s="57" t="s">
        <v>63</v>
      </c>
      <c r="D15" s="58">
        <v>26.3</v>
      </c>
      <c r="E15" s="104">
        <f>+ROUND(4.4046843*H6,6)</f>
        <v>5.723973</v>
      </c>
      <c r="F15" s="105">
        <f>+ROUND(E15*D15,3)</f>
        <v>150.54</v>
      </c>
      <c r="G15" s="101"/>
      <c r="H15" s="106"/>
    </row>
    <row r="16" spans="1:16">
      <c r="A16" s="107"/>
      <c r="B16" s="108"/>
      <c r="C16" s="108"/>
      <c r="D16" s="108"/>
      <c r="E16" s="109"/>
      <c r="F16" s="110"/>
      <c r="G16" s="62"/>
    </row>
    <row r="17" spans="1:8" ht="35.25" customHeight="1">
      <c r="A17" s="57">
        <v>3</v>
      </c>
      <c r="B17" s="58" t="s">
        <v>64</v>
      </c>
      <c r="C17" s="57" t="s">
        <v>65</v>
      </c>
      <c r="D17" s="58">
        <v>116</v>
      </c>
      <c r="E17" s="104">
        <f>+ROUND(1.0547548*H6,6)</f>
        <v>1.3706739999999999</v>
      </c>
      <c r="F17" s="105">
        <f>+ROUND(E17*D17,3)</f>
        <v>158.99799999999999</v>
      </c>
      <c r="G17" s="101"/>
    </row>
    <row r="18" spans="1:8">
      <c r="A18" s="60"/>
      <c r="B18" s="108"/>
      <c r="C18" s="108"/>
      <c r="D18" s="61"/>
      <c r="E18" s="111"/>
      <c r="F18" s="110"/>
      <c r="G18" s="62"/>
    </row>
    <row r="19" spans="1:8" ht="35.25" customHeight="1">
      <c r="A19" s="57">
        <v>4</v>
      </c>
      <c r="B19" s="58" t="s">
        <v>66</v>
      </c>
      <c r="C19" s="57" t="s">
        <v>65</v>
      </c>
      <c r="D19" s="58">
        <v>16</v>
      </c>
      <c r="E19" s="104">
        <f>+ROUND(0.4892591*H6,6)</f>
        <v>0.63580199999999998</v>
      </c>
      <c r="F19" s="105">
        <f>+ROUND(E19*D19,3)</f>
        <v>10.173</v>
      </c>
      <c r="G19" s="101"/>
    </row>
    <row r="20" spans="1:8">
      <c r="A20" s="60"/>
      <c r="B20" s="108"/>
      <c r="C20" s="108"/>
      <c r="D20" s="61"/>
      <c r="E20" s="111"/>
      <c r="F20" s="110"/>
      <c r="G20" s="62"/>
    </row>
    <row r="21" spans="1:8" ht="36.75" customHeight="1">
      <c r="A21" s="57">
        <v>5</v>
      </c>
      <c r="B21" s="58" t="s">
        <v>67</v>
      </c>
      <c r="C21" s="57" t="s">
        <v>68</v>
      </c>
      <c r="D21" s="58">
        <v>1</v>
      </c>
      <c r="E21" s="104">
        <f>+ROUND(65.42894*H6,6)</f>
        <v>85.026179999999997</v>
      </c>
      <c r="F21" s="105">
        <f>+ROUND(E21*D21,3)</f>
        <v>85.025999999999996</v>
      </c>
      <c r="G21" s="100"/>
    </row>
    <row r="22" spans="1:8">
      <c r="A22" s="60"/>
      <c r="B22" s="61"/>
      <c r="C22" s="61"/>
      <c r="D22" s="61"/>
      <c r="E22" s="111"/>
      <c r="F22" s="103"/>
      <c r="G22" s="61"/>
    </row>
    <row r="23" spans="1:8" ht="35.25" customHeight="1">
      <c r="A23" s="57">
        <v>6</v>
      </c>
      <c r="B23" s="58" t="s">
        <v>69</v>
      </c>
      <c r="C23" s="57" t="s">
        <v>65</v>
      </c>
      <c r="D23" s="58">
        <v>13</v>
      </c>
      <c r="E23" s="104">
        <f>+ROUND(0.4892591*H6,6)</f>
        <v>0.63580199999999998</v>
      </c>
      <c r="F23" s="105">
        <f>+ROUND(E23*D23,3)</f>
        <v>8.2650000000000006</v>
      </c>
      <c r="G23" s="101"/>
    </row>
    <row r="24" spans="1:8">
      <c r="A24" s="60"/>
      <c r="B24" s="108"/>
      <c r="C24" s="108"/>
      <c r="D24" s="61"/>
      <c r="E24" s="111"/>
      <c r="F24" s="110"/>
      <c r="G24" s="62"/>
    </row>
    <row r="25" spans="1:8" ht="35.25" customHeight="1">
      <c r="A25" s="57">
        <v>7</v>
      </c>
      <c r="B25" s="58" t="s">
        <v>70</v>
      </c>
      <c r="C25" s="57" t="s">
        <v>65</v>
      </c>
      <c r="D25" s="58">
        <v>12</v>
      </c>
      <c r="E25" s="104">
        <f>+ROUND(0.4892591*H6,6)</f>
        <v>0.63580199999999998</v>
      </c>
      <c r="F25" s="105">
        <f>+ROUND(E25*D25,3)</f>
        <v>7.63</v>
      </c>
      <c r="G25" s="101"/>
    </row>
    <row r="26" spans="1:8">
      <c r="A26" s="60"/>
      <c r="B26" s="108"/>
      <c r="C26" s="108"/>
      <c r="D26" s="61"/>
      <c r="E26" s="111"/>
      <c r="F26" s="110"/>
      <c r="G26" s="62"/>
    </row>
    <row r="27" spans="1:8" ht="27" customHeight="1">
      <c r="A27" s="57">
        <v>8</v>
      </c>
      <c r="B27" s="58" t="s">
        <v>71</v>
      </c>
      <c r="C27" s="57" t="s">
        <v>63</v>
      </c>
      <c r="D27" s="58">
        <v>11.7</v>
      </c>
      <c r="E27" s="104">
        <f>+ROUND(9.155101*H6,6)</f>
        <v>11.897232000000001</v>
      </c>
      <c r="F27" s="105">
        <f>+ROUND(E27*D27,3)</f>
        <v>139.19800000000001</v>
      </c>
      <c r="G27" s="101"/>
      <c r="H27" s="106"/>
    </row>
    <row r="28" spans="1:8">
      <c r="A28" s="107"/>
      <c r="B28" s="108"/>
      <c r="C28" s="108"/>
      <c r="D28" s="108"/>
      <c r="E28" s="109"/>
      <c r="F28" s="110"/>
      <c r="G28" s="62"/>
    </row>
    <row r="29" spans="1:8" ht="36">
      <c r="A29" s="57">
        <v>9</v>
      </c>
      <c r="B29" s="58" t="s">
        <v>72</v>
      </c>
      <c r="C29" s="57" t="s">
        <v>73</v>
      </c>
      <c r="D29" s="58">
        <v>3</v>
      </c>
      <c r="E29" s="104">
        <f>+ROUND(18.152335*H6,6)</f>
        <v>23.589312</v>
      </c>
      <c r="F29" s="105">
        <f>+ROUND(E29*D29,3)</f>
        <v>70.768000000000001</v>
      </c>
      <c r="G29" s="100"/>
    </row>
    <row r="30" spans="1:8">
      <c r="A30" s="60"/>
      <c r="B30" s="61"/>
      <c r="C30" s="61"/>
      <c r="D30" s="61"/>
      <c r="E30" s="111"/>
      <c r="F30" s="103"/>
      <c r="G30" s="61"/>
    </row>
    <row r="31" spans="1:8" ht="36">
      <c r="A31" s="57">
        <v>10</v>
      </c>
      <c r="B31" s="58" t="s">
        <v>74</v>
      </c>
      <c r="C31" s="57" t="s">
        <v>73</v>
      </c>
      <c r="D31" s="58">
        <v>3</v>
      </c>
      <c r="E31" s="104">
        <f>+ROUND(18.152335*H6,6)</f>
        <v>23.589312</v>
      </c>
      <c r="F31" s="105">
        <f>+ROUND(E31*D31,3)</f>
        <v>70.768000000000001</v>
      </c>
      <c r="G31" s="100"/>
    </row>
    <row r="32" spans="1:8">
      <c r="A32" s="60"/>
      <c r="B32" s="61"/>
      <c r="C32" s="61"/>
      <c r="D32" s="61"/>
      <c r="E32" s="111"/>
      <c r="F32" s="103"/>
      <c r="G32" s="61"/>
    </row>
    <row r="33" spans="1:8" ht="36">
      <c r="A33" s="57">
        <v>11</v>
      </c>
      <c r="B33" s="58" t="s">
        <v>75</v>
      </c>
      <c r="C33" s="57" t="s">
        <v>73</v>
      </c>
      <c r="D33" s="58">
        <v>3</v>
      </c>
      <c r="E33" s="104">
        <f>+ROUND(18.152335*H6,6)</f>
        <v>23.589312</v>
      </c>
      <c r="F33" s="105">
        <f>+ROUND(E33*D33,3)</f>
        <v>70.768000000000001</v>
      </c>
      <c r="G33" s="100"/>
    </row>
    <row r="34" spans="1:8">
      <c r="A34" s="60"/>
      <c r="B34" s="61"/>
      <c r="C34" s="61"/>
      <c r="D34" s="61"/>
      <c r="E34" s="111"/>
      <c r="F34" s="103"/>
      <c r="G34" s="61"/>
    </row>
    <row r="35" spans="1:8" ht="36">
      <c r="A35" s="57">
        <v>12</v>
      </c>
      <c r="B35" s="58" t="s">
        <v>76</v>
      </c>
      <c r="C35" s="57" t="s">
        <v>68</v>
      </c>
      <c r="D35" s="58">
        <v>82.12</v>
      </c>
      <c r="E35" s="104">
        <f>+ROUND(0.5566734*H6,6)</f>
        <v>0.72340800000000005</v>
      </c>
      <c r="F35" s="105">
        <f>+ROUND(E35*D35,3)</f>
        <v>59.405999999999999</v>
      </c>
      <c r="G35" s="101"/>
    </row>
    <row r="36" spans="1:8">
      <c r="A36" s="107"/>
      <c r="B36" s="108"/>
      <c r="C36" s="108"/>
      <c r="D36" s="108"/>
      <c r="E36" s="109"/>
      <c r="F36" s="110"/>
      <c r="G36" s="112"/>
    </row>
    <row r="37" spans="1:8" ht="43.5" customHeight="1">
      <c r="A37" s="60">
        <v>13</v>
      </c>
      <c r="B37" s="100" t="s">
        <v>77</v>
      </c>
      <c r="C37" s="60" t="s">
        <v>68</v>
      </c>
      <c r="D37" s="100">
        <v>82.12</v>
      </c>
      <c r="E37" s="113">
        <f>+ROUND(2.783367*H6,6)</f>
        <v>3.6170399999999998</v>
      </c>
      <c r="F37" s="102">
        <f>+ROUND(E37*D37,3)</f>
        <v>297.03100000000001</v>
      </c>
      <c r="G37" s="101"/>
    </row>
    <row r="38" spans="1:8" ht="7.5" customHeight="1">
      <c r="A38" s="60"/>
      <c r="B38" s="61"/>
      <c r="C38" s="61"/>
      <c r="D38" s="61"/>
      <c r="E38" s="111"/>
      <c r="F38" s="103"/>
      <c r="G38" s="62"/>
    </row>
    <row r="39" spans="1:8" ht="54" customHeight="1">
      <c r="A39" s="57">
        <v>14</v>
      </c>
      <c r="B39" s="58" t="s">
        <v>78</v>
      </c>
      <c r="C39" s="57" t="s">
        <v>68</v>
      </c>
      <c r="D39" s="58">
        <v>82.12</v>
      </c>
      <c r="E39" s="104">
        <f>+ROUND(0.6803786*H6,6)</f>
        <v>0.88416499999999998</v>
      </c>
      <c r="F39" s="105">
        <f>+ROUND(E39*D39,3)</f>
        <v>72.608000000000004</v>
      </c>
      <c r="G39" s="101"/>
      <c r="H39" s="114"/>
    </row>
    <row r="40" spans="1:8">
      <c r="A40" s="60"/>
      <c r="B40" s="61"/>
      <c r="C40" s="61"/>
      <c r="D40" s="61"/>
      <c r="E40" s="111"/>
      <c r="F40" s="103"/>
      <c r="G40" s="62"/>
    </row>
    <row r="41" spans="1:8" ht="54.75" customHeight="1">
      <c r="A41" s="57">
        <v>15</v>
      </c>
      <c r="B41" s="115" t="s">
        <v>79</v>
      </c>
      <c r="C41" s="57"/>
      <c r="D41" s="58"/>
      <c r="E41" s="104"/>
      <c r="F41" s="105"/>
      <c r="G41" s="101"/>
    </row>
    <row r="42" spans="1:8">
      <c r="A42" s="107"/>
      <c r="B42" s="108"/>
      <c r="C42" s="108"/>
      <c r="D42" s="108"/>
      <c r="E42" s="109"/>
      <c r="F42" s="110"/>
      <c r="G42" s="62"/>
    </row>
    <row r="43" spans="1:8" ht="24">
      <c r="A43" s="57">
        <v>16</v>
      </c>
      <c r="B43" s="58" t="s">
        <v>80</v>
      </c>
      <c r="C43" s="57" t="s">
        <v>63</v>
      </c>
      <c r="D43" s="58">
        <v>0.1</v>
      </c>
      <c r="E43" s="104">
        <f>+ROUND(8.3349504*H6,6)</f>
        <v>10.831429999999999</v>
      </c>
      <c r="F43" s="105">
        <f>+ROUND(E43*D43,3)</f>
        <v>1.083</v>
      </c>
      <c r="G43" s="101"/>
    </row>
    <row r="44" spans="1:8">
      <c r="A44" s="60"/>
      <c r="B44" s="61"/>
      <c r="C44" s="61"/>
      <c r="D44" s="61"/>
      <c r="E44" s="111"/>
      <c r="F44" s="110"/>
      <c r="G44" s="62"/>
    </row>
    <row r="45" spans="1:8" ht="34.5" customHeight="1">
      <c r="A45" s="57">
        <v>17</v>
      </c>
      <c r="B45" s="58" t="s">
        <v>81</v>
      </c>
      <c r="C45" s="57" t="s">
        <v>63</v>
      </c>
      <c r="D45" s="58">
        <v>0.1</v>
      </c>
      <c r="E45" s="104">
        <f>+ROUND(33.148976*H6,6)</f>
        <v>43.077739000000001</v>
      </c>
      <c r="F45" s="105">
        <f>+ROUND(D45*E45,3)</f>
        <v>4.3079999999999998</v>
      </c>
      <c r="G45" s="101"/>
    </row>
    <row r="46" spans="1:8">
      <c r="A46" s="60"/>
      <c r="B46" s="61"/>
      <c r="C46" s="61"/>
      <c r="D46" s="61"/>
      <c r="E46" s="111"/>
      <c r="F46" s="103"/>
      <c r="G46" s="62"/>
    </row>
    <row r="47" spans="1:8" ht="30.75" customHeight="1">
      <c r="A47" s="57">
        <v>18</v>
      </c>
      <c r="B47" s="58" t="s">
        <v>82</v>
      </c>
      <c r="C47" s="57" t="s">
        <v>83</v>
      </c>
      <c r="D47" s="58">
        <v>1</v>
      </c>
      <c r="E47" s="104">
        <f>+ROUND(8.4133675*H6,6)</f>
        <v>10.933335</v>
      </c>
      <c r="F47" s="105">
        <f>+ROUND(E47*D47,3)</f>
        <v>10.933</v>
      </c>
      <c r="G47" s="101"/>
    </row>
    <row r="48" spans="1:8">
      <c r="A48" s="60"/>
      <c r="B48" s="61"/>
      <c r="C48" s="61"/>
      <c r="D48" s="61"/>
      <c r="E48" s="111"/>
      <c r="F48" s="103"/>
      <c r="G48" s="62"/>
    </row>
    <row r="49" spans="1:11" ht="30" customHeight="1">
      <c r="A49" s="57">
        <v>19</v>
      </c>
      <c r="B49" s="115" t="s">
        <v>84</v>
      </c>
      <c r="C49" s="57"/>
      <c r="D49" s="58"/>
      <c r="E49" s="104"/>
      <c r="F49" s="105"/>
      <c r="G49" s="101"/>
    </row>
    <row r="50" spans="1:11">
      <c r="A50" s="107"/>
      <c r="B50" s="108"/>
      <c r="C50" s="108"/>
      <c r="D50" s="108"/>
      <c r="E50" s="109"/>
      <c r="F50" s="110"/>
      <c r="G50" s="62"/>
    </row>
    <row r="51" spans="1:11" ht="36">
      <c r="A51" s="57">
        <v>20</v>
      </c>
      <c r="B51" s="58" t="s">
        <v>85</v>
      </c>
      <c r="C51" s="57" t="s">
        <v>63</v>
      </c>
      <c r="D51" s="58">
        <v>17.5</v>
      </c>
      <c r="E51" s="104">
        <f>+ROUND(4.6505098*H6,6)</f>
        <v>6.0434279999999996</v>
      </c>
      <c r="F51" s="105">
        <f>+ROUND(E51*D51,3)</f>
        <v>105.76</v>
      </c>
      <c r="G51" s="101"/>
    </row>
    <row r="52" spans="1:11">
      <c r="A52" s="107"/>
      <c r="B52" s="108"/>
      <c r="C52" s="108"/>
      <c r="D52" s="108"/>
      <c r="E52" s="109"/>
      <c r="F52" s="110"/>
      <c r="G52" s="62"/>
    </row>
    <row r="53" spans="1:11" ht="24">
      <c r="A53" s="57">
        <v>21</v>
      </c>
      <c r="B53" s="58" t="s">
        <v>80</v>
      </c>
      <c r="C53" s="57" t="s">
        <v>63</v>
      </c>
      <c r="D53" s="58">
        <v>4.38</v>
      </c>
      <c r="E53" s="104">
        <f>+ROUND(8.3349504*H6,6)</f>
        <v>10.831429999999999</v>
      </c>
      <c r="F53" s="105">
        <f>+ROUND(E53*D53,3)</f>
        <v>47.442</v>
      </c>
      <c r="G53" s="101"/>
    </row>
    <row r="54" spans="1:11">
      <c r="A54" s="60"/>
      <c r="B54" s="61"/>
      <c r="C54" s="61"/>
      <c r="D54" s="61"/>
      <c r="E54" s="111"/>
      <c r="F54" s="110"/>
      <c r="G54" s="62"/>
    </row>
    <row r="55" spans="1:11" ht="42.75" customHeight="1">
      <c r="A55" s="57">
        <v>22</v>
      </c>
      <c r="B55" s="58" t="s">
        <v>86</v>
      </c>
      <c r="C55" s="57" t="s">
        <v>65</v>
      </c>
      <c r="D55" s="58">
        <v>38</v>
      </c>
      <c r="E55" s="104">
        <f>+ROUND(6.6327307*H6,6)</f>
        <v>8.6193629999999999</v>
      </c>
      <c r="F55" s="105">
        <f>+ROUND(E55*D55,3)</f>
        <v>327.536</v>
      </c>
      <c r="G55" s="101"/>
    </row>
    <row r="56" spans="1:11">
      <c r="A56" s="60"/>
      <c r="B56" s="61"/>
      <c r="C56" s="61"/>
      <c r="D56" s="61"/>
      <c r="E56" s="111"/>
      <c r="F56" s="110"/>
      <c r="G56" s="62"/>
    </row>
    <row r="57" spans="1:11" ht="42.75" customHeight="1">
      <c r="A57" s="57">
        <v>23</v>
      </c>
      <c r="B57" s="58" t="s">
        <v>87</v>
      </c>
      <c r="C57" s="57" t="s">
        <v>65</v>
      </c>
      <c r="D57" s="58">
        <v>137</v>
      </c>
      <c r="E57" s="104">
        <f>+ROUND(4.746685*H6,6)</f>
        <v>6.1684089999999996</v>
      </c>
      <c r="F57" s="105">
        <f>+ROUND(E57*D57,3)</f>
        <v>845.072</v>
      </c>
      <c r="G57" s="101"/>
      <c r="I57" s="116"/>
      <c r="J57" s="117"/>
      <c r="K57" s="118"/>
    </row>
    <row r="58" spans="1:11">
      <c r="A58" s="60"/>
      <c r="B58" s="61"/>
      <c r="C58" s="61"/>
      <c r="D58" s="61"/>
      <c r="E58" s="111"/>
      <c r="F58" s="110"/>
      <c r="G58" s="62"/>
      <c r="I58" s="116"/>
    </row>
    <row r="59" spans="1:11" ht="24">
      <c r="A59" s="57">
        <v>24</v>
      </c>
      <c r="B59" s="58" t="s">
        <v>80</v>
      </c>
      <c r="C59" s="57" t="s">
        <v>63</v>
      </c>
      <c r="D59" s="58">
        <v>9.3000000000000007</v>
      </c>
      <c r="E59" s="104">
        <f>+ROUND(13.257143*H6,6)</f>
        <v>17.227914999999999</v>
      </c>
      <c r="F59" s="105">
        <f>+ROUND(E59*D59,3)</f>
        <v>160.22</v>
      </c>
      <c r="G59" s="101"/>
    </row>
    <row r="60" spans="1:11" ht="20.25" customHeight="1">
      <c r="A60" s="60"/>
      <c r="B60" s="61"/>
      <c r="C60" s="61"/>
      <c r="D60" s="61"/>
      <c r="E60" s="111"/>
      <c r="F60" s="110"/>
      <c r="G60" s="62"/>
    </row>
    <row r="61" spans="1:11" ht="50.25" customHeight="1">
      <c r="A61" s="57">
        <v>25</v>
      </c>
      <c r="B61" s="58" t="s">
        <v>88</v>
      </c>
      <c r="C61" s="57" t="s">
        <v>63</v>
      </c>
      <c r="D61" s="58">
        <v>4.6500000000000004</v>
      </c>
      <c r="E61" s="104">
        <f>+ROUND(20.85993*H6,6)</f>
        <v>27.107885</v>
      </c>
      <c r="F61" s="105">
        <f>+ROUND(E61*D61,3)</f>
        <v>126.05200000000001</v>
      </c>
      <c r="G61" s="101"/>
    </row>
    <row r="62" spans="1:11">
      <c r="A62" s="60"/>
      <c r="B62" s="61"/>
      <c r="C62" s="61"/>
      <c r="D62" s="61"/>
      <c r="E62" s="111"/>
      <c r="F62" s="110"/>
      <c r="G62" s="62"/>
    </row>
    <row r="63" spans="1:11" ht="36">
      <c r="A63" s="57">
        <v>26</v>
      </c>
      <c r="B63" s="58" t="s">
        <v>89</v>
      </c>
      <c r="C63" s="57" t="s">
        <v>83</v>
      </c>
      <c r="D63" s="58">
        <v>93</v>
      </c>
      <c r="E63" s="104">
        <f>+ROUND(5.632015*H6,6)</f>
        <v>7.3189130000000002</v>
      </c>
      <c r="F63" s="105">
        <f>+ROUND(E63*D63,3)</f>
        <v>680.65899999999999</v>
      </c>
      <c r="G63" s="101"/>
      <c r="H63" s="119"/>
      <c r="I63" s="120"/>
      <c r="J63" s="121"/>
      <c r="K63" s="122"/>
    </row>
    <row r="64" spans="1:11">
      <c r="A64" s="60"/>
      <c r="B64" s="61"/>
      <c r="C64" s="61"/>
      <c r="D64" s="61"/>
      <c r="E64" s="111" t="s">
        <v>90</v>
      </c>
      <c r="F64" s="110"/>
      <c r="G64" s="62"/>
      <c r="I64" s="116"/>
    </row>
    <row r="65" spans="1:9" ht="48.75" customHeight="1">
      <c r="A65" s="57">
        <v>27</v>
      </c>
      <c r="B65" s="58" t="s">
        <v>91</v>
      </c>
      <c r="C65" s="57" t="s">
        <v>83</v>
      </c>
      <c r="D65" s="58">
        <v>19</v>
      </c>
      <c r="E65" s="104">
        <f>+ROUND(1.219863*H6,6)</f>
        <v>1.5852360000000001</v>
      </c>
      <c r="F65" s="105">
        <f>+ROUND(E65*D65,3)</f>
        <v>30.119</v>
      </c>
      <c r="G65" s="101"/>
    </row>
    <row r="66" spans="1:9">
      <c r="A66" s="60"/>
      <c r="B66" s="61"/>
      <c r="C66" s="61"/>
      <c r="D66" s="61"/>
      <c r="E66" s="111"/>
      <c r="F66" s="103"/>
      <c r="G66" s="62"/>
    </row>
    <row r="67" spans="1:9" ht="0.75" customHeight="1">
      <c r="A67" s="60"/>
      <c r="B67" s="61"/>
      <c r="C67" s="61"/>
      <c r="D67" s="61"/>
      <c r="E67" s="111" t="s">
        <v>90</v>
      </c>
      <c r="F67" s="110"/>
      <c r="G67" s="62"/>
    </row>
    <row r="68" spans="1:9" ht="48" customHeight="1">
      <c r="A68" s="57">
        <v>28</v>
      </c>
      <c r="B68" s="58" t="s">
        <v>92</v>
      </c>
      <c r="C68" s="57" t="s">
        <v>83</v>
      </c>
      <c r="D68" s="58">
        <v>19</v>
      </c>
      <c r="E68" s="104">
        <f>+ROUND(3.388493151*H6,6)</f>
        <v>4.4034129999999996</v>
      </c>
      <c r="F68" s="105">
        <f>+ROUND(E68*D68,3)</f>
        <v>83.665000000000006</v>
      </c>
      <c r="G68" s="101"/>
    </row>
    <row r="69" spans="1:9" ht="11.25" customHeight="1">
      <c r="A69" s="107"/>
      <c r="B69" s="108"/>
      <c r="C69" s="108"/>
      <c r="D69" s="108"/>
      <c r="E69" s="109"/>
      <c r="F69" s="110"/>
      <c r="G69" s="112"/>
    </row>
    <row r="70" spans="1:9" ht="33" customHeight="1">
      <c r="A70" s="57">
        <v>29</v>
      </c>
      <c r="B70" s="58" t="s">
        <v>93</v>
      </c>
      <c r="C70" s="57" t="s">
        <v>63</v>
      </c>
      <c r="D70" s="58">
        <v>2.02</v>
      </c>
      <c r="E70" s="104">
        <f>+ROUND(4.64851485*H6,6)</f>
        <v>6.0408350000000004</v>
      </c>
      <c r="F70" s="105">
        <f>+ROUND(E70*D70,3)</f>
        <v>12.202</v>
      </c>
      <c r="G70" s="59"/>
    </row>
    <row r="71" spans="1:9">
      <c r="A71" s="60"/>
      <c r="B71" s="61"/>
      <c r="C71" s="61"/>
      <c r="D71" s="61"/>
      <c r="E71" s="111"/>
      <c r="F71" s="110"/>
      <c r="G71" s="62"/>
    </row>
    <row r="72" spans="1:9" ht="24">
      <c r="A72" s="57">
        <v>30</v>
      </c>
      <c r="B72" s="58" t="s">
        <v>80</v>
      </c>
      <c r="C72" s="57" t="s">
        <v>63</v>
      </c>
      <c r="D72" s="58">
        <v>0.34</v>
      </c>
      <c r="E72" s="104">
        <f>+ROUND(13.2647058823*H6,6)</f>
        <v>17.237742999999998</v>
      </c>
      <c r="F72" s="105">
        <f t="shared" ref="F72" si="0">+ROUND(E72*D72,3)</f>
        <v>5.8609999999999998</v>
      </c>
      <c r="G72" s="101"/>
    </row>
    <row r="73" spans="1:9">
      <c r="A73" s="107"/>
      <c r="B73" s="108"/>
      <c r="C73" s="108"/>
      <c r="D73" s="108"/>
      <c r="E73" s="109"/>
      <c r="F73" s="110"/>
      <c r="G73" s="62"/>
    </row>
    <row r="74" spans="1:9" ht="24">
      <c r="A74" s="57">
        <v>31</v>
      </c>
      <c r="B74" s="58" t="s">
        <v>94</v>
      </c>
      <c r="C74" s="57" t="s">
        <v>63</v>
      </c>
      <c r="D74" s="58">
        <v>0.95</v>
      </c>
      <c r="E74" s="104">
        <f>ROUND(36.290321*H6,6)</f>
        <v>47.159978000000002</v>
      </c>
      <c r="F74" s="102">
        <f t="shared" ref="F74" si="1">+ROUND(D74*E74,3)</f>
        <v>44.802</v>
      </c>
      <c r="G74" s="100"/>
      <c r="H74" s="123"/>
      <c r="I74" s="116"/>
    </row>
    <row r="75" spans="1:9">
      <c r="A75" s="107"/>
      <c r="B75" s="61"/>
      <c r="C75" s="61"/>
      <c r="D75" s="61"/>
      <c r="E75" s="111"/>
      <c r="F75" s="110"/>
      <c r="G75" s="61"/>
      <c r="H75" s="123"/>
      <c r="I75" s="116"/>
    </row>
    <row r="76" spans="1:9">
      <c r="A76" s="57">
        <v>32</v>
      </c>
      <c r="B76" s="58" t="s">
        <v>95</v>
      </c>
      <c r="C76" s="57"/>
      <c r="D76" s="58"/>
      <c r="E76" s="104"/>
      <c r="F76" s="105"/>
      <c r="G76" s="100"/>
      <c r="H76" s="123"/>
      <c r="I76" s="116"/>
    </row>
    <row r="77" spans="1:9" ht="19.5" customHeight="1">
      <c r="A77" s="60"/>
      <c r="B77" s="61" t="s">
        <v>96</v>
      </c>
      <c r="C77" s="60" t="s">
        <v>97</v>
      </c>
      <c r="D77" s="61">
        <v>98</v>
      </c>
      <c r="E77" s="111">
        <f>ROUND(0.31*1.02*1.05*1.0572*H6,6)</f>
        <v>0.45613300000000001</v>
      </c>
      <c r="F77" s="102">
        <f t="shared" ref="F77" si="2">+ROUND(D77*E77,3)</f>
        <v>44.701000000000001</v>
      </c>
      <c r="G77" s="61"/>
      <c r="H77" s="123"/>
      <c r="I77" s="124"/>
    </row>
    <row r="78" spans="1:9">
      <c r="A78" s="107"/>
      <c r="B78" s="61"/>
      <c r="C78" s="61"/>
      <c r="D78" s="61"/>
      <c r="E78" s="111"/>
      <c r="F78" s="110"/>
      <c r="G78" s="61"/>
      <c r="H78" s="123"/>
      <c r="I78" s="116"/>
    </row>
    <row r="79" spans="1:9" ht="39" customHeight="1">
      <c r="A79" s="57">
        <v>33</v>
      </c>
      <c r="B79" s="58" t="s">
        <v>98</v>
      </c>
      <c r="C79" s="57" t="s">
        <v>73</v>
      </c>
      <c r="D79" s="58">
        <v>1</v>
      </c>
      <c r="E79" s="104">
        <f>ROUND(36.3046692*H6,6)</f>
        <v>47.178623000000002</v>
      </c>
      <c r="F79" s="102">
        <f>+ROUND(D79*E79,3)</f>
        <v>47.179000000000002</v>
      </c>
      <c r="G79" s="100"/>
      <c r="H79" s="123"/>
      <c r="I79" s="116"/>
    </row>
    <row r="80" spans="1:9">
      <c r="A80" s="107"/>
      <c r="B80" s="108"/>
      <c r="C80" s="108"/>
      <c r="D80" s="108"/>
      <c r="E80" s="109"/>
      <c r="F80" s="110"/>
      <c r="G80" s="61"/>
      <c r="H80" s="123"/>
      <c r="I80" s="116"/>
    </row>
    <row r="81" spans="1:9" ht="42.75" customHeight="1">
      <c r="A81" s="57">
        <v>34</v>
      </c>
      <c r="B81" s="58" t="s">
        <v>99</v>
      </c>
      <c r="C81" s="57" t="s">
        <v>73</v>
      </c>
      <c r="D81" s="58">
        <v>1</v>
      </c>
      <c r="E81" s="104">
        <f>ROUND(36.3046692*H6,6)</f>
        <v>47.178623000000002</v>
      </c>
      <c r="F81" s="102">
        <f>+ROUND(D81*E81,3)</f>
        <v>47.179000000000002</v>
      </c>
      <c r="G81" s="100"/>
      <c r="H81" s="123"/>
      <c r="I81" s="116"/>
    </row>
    <row r="82" spans="1:9">
      <c r="A82" s="107"/>
      <c r="B82" s="108"/>
      <c r="C82" s="108"/>
      <c r="D82" s="108"/>
      <c r="E82" s="109"/>
      <c r="F82" s="110"/>
      <c r="G82" s="61"/>
      <c r="H82" s="123"/>
      <c r="I82" s="116"/>
    </row>
    <row r="83" spans="1:9" ht="42" customHeight="1">
      <c r="A83" s="57">
        <v>35</v>
      </c>
      <c r="B83" s="58" t="s">
        <v>100</v>
      </c>
      <c r="C83" s="57" t="s">
        <v>73</v>
      </c>
      <c r="D83" s="58">
        <v>1</v>
      </c>
      <c r="E83" s="104">
        <f>ROUND(36.3046692*H6,6)</f>
        <v>47.178623000000002</v>
      </c>
      <c r="F83" s="102">
        <f>+ROUND(D83*E83,3)</f>
        <v>47.179000000000002</v>
      </c>
      <c r="G83" s="100"/>
      <c r="H83" s="123"/>
      <c r="I83" s="116"/>
    </row>
    <row r="84" spans="1:9">
      <c r="A84" s="107"/>
      <c r="B84" s="108"/>
      <c r="C84" s="108"/>
      <c r="D84" s="108"/>
      <c r="E84" s="109"/>
      <c r="F84" s="110"/>
      <c r="G84" s="61"/>
      <c r="H84" s="123"/>
      <c r="I84" s="116"/>
    </row>
    <row r="85" spans="1:9" ht="40.5" customHeight="1">
      <c r="A85" s="57">
        <v>36</v>
      </c>
      <c r="B85" s="58" t="s">
        <v>101</v>
      </c>
      <c r="C85" s="57" t="s">
        <v>73</v>
      </c>
      <c r="D85" s="58">
        <v>1</v>
      </c>
      <c r="E85" s="104">
        <f>ROUND(36.3046692*H6,6)</f>
        <v>47.178623000000002</v>
      </c>
      <c r="F85" s="102">
        <f>+ROUND(D85*E85,3)</f>
        <v>47.179000000000002</v>
      </c>
      <c r="G85" s="100"/>
      <c r="H85" s="123"/>
      <c r="I85" s="116"/>
    </row>
    <row r="86" spans="1:9">
      <c r="A86" s="107"/>
      <c r="B86" s="108"/>
      <c r="C86" s="108"/>
      <c r="D86" s="108"/>
      <c r="E86" s="109"/>
      <c r="F86" s="110"/>
      <c r="G86" s="61"/>
      <c r="H86" s="123"/>
      <c r="I86" s="116"/>
    </row>
    <row r="87" spans="1:9" ht="40.5" customHeight="1">
      <c r="A87" s="57">
        <v>37</v>
      </c>
      <c r="B87" s="58" t="s">
        <v>102</v>
      </c>
      <c r="C87" s="57" t="s">
        <v>73</v>
      </c>
      <c r="D87" s="58">
        <v>2</v>
      </c>
      <c r="E87" s="104">
        <f>ROUND(36.3046692*H6,6)</f>
        <v>47.178623000000002</v>
      </c>
      <c r="F87" s="102">
        <f>+ROUND(D87*E87,3)</f>
        <v>94.356999999999999</v>
      </c>
      <c r="G87" s="100"/>
      <c r="H87" s="123"/>
      <c r="I87" s="116"/>
    </row>
    <row r="88" spans="1:9">
      <c r="A88" s="107"/>
      <c r="B88" s="108"/>
      <c r="C88" s="108"/>
      <c r="D88" s="108"/>
      <c r="E88" s="109"/>
      <c r="F88" s="110"/>
      <c r="G88" s="61"/>
      <c r="H88" s="123"/>
      <c r="I88" s="116"/>
    </row>
    <row r="89" spans="1:9" ht="42" customHeight="1">
      <c r="A89" s="57">
        <v>38</v>
      </c>
      <c r="B89" s="58" t="s">
        <v>103</v>
      </c>
      <c r="C89" s="57" t="s">
        <v>73</v>
      </c>
      <c r="D89" s="58">
        <v>1</v>
      </c>
      <c r="E89" s="104">
        <f>ROUND(36.3046692*H6,6)</f>
        <v>47.178623000000002</v>
      </c>
      <c r="F89" s="102">
        <f>+ROUND(D89*E89,3)</f>
        <v>47.179000000000002</v>
      </c>
      <c r="G89" s="100"/>
      <c r="H89" s="123"/>
      <c r="I89" s="116"/>
    </row>
    <row r="90" spans="1:9">
      <c r="A90" s="107"/>
      <c r="B90" s="108"/>
      <c r="C90" s="108"/>
      <c r="D90" s="108"/>
      <c r="E90" s="109"/>
      <c r="F90" s="110"/>
      <c r="G90" s="61"/>
      <c r="H90" s="123"/>
      <c r="I90" s="116"/>
    </row>
    <row r="91" spans="1:9" ht="29.25" customHeight="1">
      <c r="A91" s="57">
        <v>39</v>
      </c>
      <c r="B91" s="58" t="s">
        <v>104</v>
      </c>
      <c r="C91" s="57" t="s">
        <v>73</v>
      </c>
      <c r="D91" s="58">
        <v>1</v>
      </c>
      <c r="E91" s="104">
        <f>ROUND(36.3046692*H6,6)</f>
        <v>47.178623000000002</v>
      </c>
      <c r="F91" s="102">
        <f>+ROUND(D91*E91,3)</f>
        <v>47.179000000000002</v>
      </c>
      <c r="G91" s="100"/>
      <c r="H91" s="123"/>
      <c r="I91" s="116"/>
    </row>
    <row r="92" spans="1:9">
      <c r="A92" s="107"/>
      <c r="B92" s="108"/>
      <c r="C92" s="108"/>
      <c r="D92" s="108"/>
      <c r="E92" s="109"/>
      <c r="F92" s="110"/>
      <c r="G92" s="61"/>
      <c r="H92" s="123"/>
      <c r="I92" s="116"/>
    </row>
    <row r="93" spans="1:9" ht="29.25" customHeight="1">
      <c r="A93" s="57">
        <v>40</v>
      </c>
      <c r="B93" s="58" t="s">
        <v>105</v>
      </c>
      <c r="C93" s="57" t="s">
        <v>73</v>
      </c>
      <c r="D93" s="58">
        <v>1</v>
      </c>
      <c r="E93" s="104">
        <f>ROUND(36.3046692*H6,6)</f>
        <v>47.178623000000002</v>
      </c>
      <c r="F93" s="102">
        <f>+ROUND(D93*E93,3)</f>
        <v>47.179000000000002</v>
      </c>
      <c r="G93" s="100"/>
      <c r="H93" s="123"/>
      <c r="I93" s="116"/>
    </row>
    <row r="94" spans="1:9">
      <c r="A94" s="107"/>
      <c r="B94" s="108"/>
      <c r="C94" s="108"/>
      <c r="D94" s="108"/>
      <c r="E94" s="109"/>
      <c r="F94" s="110"/>
      <c r="G94" s="61"/>
      <c r="H94" s="123"/>
      <c r="I94" s="116"/>
    </row>
    <row r="95" spans="1:9" ht="24">
      <c r="A95" s="57">
        <v>41</v>
      </c>
      <c r="B95" s="58" t="s">
        <v>106</v>
      </c>
      <c r="C95" s="57" t="s">
        <v>63</v>
      </c>
      <c r="D95" s="58">
        <v>14.1</v>
      </c>
      <c r="E95" s="104">
        <f>ROUND(13.257143*H6,6)</f>
        <v>17.227914999999999</v>
      </c>
      <c r="F95" s="102">
        <f>+ROUND(D95*E95,3)</f>
        <v>242.91399999999999</v>
      </c>
      <c r="G95" s="100"/>
      <c r="H95" s="123"/>
      <c r="I95" s="116"/>
    </row>
    <row r="96" spans="1:9">
      <c r="A96" s="107"/>
      <c r="B96" s="61"/>
      <c r="C96" s="61"/>
      <c r="D96" s="61"/>
      <c r="E96" s="111"/>
      <c r="F96" s="110"/>
      <c r="G96" s="61"/>
      <c r="H96" s="123"/>
      <c r="I96" s="116"/>
    </row>
    <row r="97" spans="1:11" ht="76.5" customHeight="1">
      <c r="A97" s="57">
        <v>42</v>
      </c>
      <c r="B97" s="58" t="s">
        <v>107</v>
      </c>
      <c r="C97" s="57" t="s">
        <v>63</v>
      </c>
      <c r="D97" s="58">
        <v>14.1</v>
      </c>
      <c r="E97" s="104">
        <f>ROUND(45.198915*H6,6)</f>
        <v>58.736868999999999</v>
      </c>
      <c r="F97" s="102">
        <f>+ROUND(D97*E97,3)</f>
        <v>828.19</v>
      </c>
      <c r="G97" s="100"/>
      <c r="H97" s="123"/>
      <c r="I97" s="116"/>
      <c r="J97" s="117"/>
      <c r="K97" s="118"/>
    </row>
    <row r="98" spans="1:11">
      <c r="A98" s="107"/>
      <c r="B98" s="61"/>
      <c r="C98" s="61"/>
      <c r="D98" s="61"/>
      <c r="E98" s="111"/>
      <c r="F98" s="110"/>
      <c r="G98" s="61"/>
      <c r="H98" s="123"/>
      <c r="I98" s="116"/>
    </row>
    <row r="99" spans="1:11" ht="89.25" customHeight="1">
      <c r="A99" s="57">
        <v>43</v>
      </c>
      <c r="B99" s="58" t="s">
        <v>108</v>
      </c>
      <c r="C99" s="57" t="s">
        <v>83</v>
      </c>
      <c r="D99" s="58">
        <v>141</v>
      </c>
      <c r="E99" s="104">
        <f>ROUND(19.006413*H6,6)</f>
        <v>24.699203000000001</v>
      </c>
      <c r="F99" s="102">
        <f>+ROUND(D99*E99,3)</f>
        <v>3482.5880000000002</v>
      </c>
      <c r="G99" s="100"/>
      <c r="H99" s="123"/>
      <c r="I99" s="116"/>
      <c r="J99" s="117"/>
      <c r="K99" s="118"/>
    </row>
    <row r="100" spans="1:11">
      <c r="A100" s="107"/>
      <c r="B100" s="108"/>
      <c r="C100" s="108"/>
      <c r="D100" s="108"/>
      <c r="E100" s="109"/>
      <c r="F100" s="110"/>
      <c r="G100" s="108"/>
      <c r="H100" s="123"/>
      <c r="I100" s="116"/>
      <c r="J100" s="116"/>
      <c r="K100" s="118"/>
    </row>
    <row r="101" spans="1:11" ht="57" customHeight="1">
      <c r="A101" s="60">
        <v>44</v>
      </c>
      <c r="B101" s="100" t="s">
        <v>109</v>
      </c>
      <c r="C101" s="60" t="s">
        <v>83</v>
      </c>
      <c r="D101" s="100">
        <v>64</v>
      </c>
      <c r="E101" s="113">
        <f>ROUND(4.3594848*H6,6)</f>
        <v>5.665235</v>
      </c>
      <c r="F101" s="102">
        <f>+ROUND(D101*E101,3)</f>
        <v>362.57499999999999</v>
      </c>
      <c r="G101" s="100"/>
      <c r="H101" s="123"/>
      <c r="I101" s="116"/>
      <c r="J101" s="125"/>
      <c r="K101" s="118"/>
    </row>
    <row r="102" spans="1:11">
      <c r="A102" s="107"/>
      <c r="B102" s="108"/>
      <c r="C102" s="108"/>
      <c r="D102" s="108"/>
      <c r="E102" s="109"/>
      <c r="F102" s="110"/>
      <c r="G102" s="61"/>
      <c r="H102" s="123"/>
      <c r="I102" s="116"/>
      <c r="J102" s="116"/>
      <c r="K102" s="118"/>
    </row>
    <row r="103" spans="1:11" ht="36" customHeight="1">
      <c r="A103" s="60">
        <v>45</v>
      </c>
      <c r="B103" s="100" t="s">
        <v>110</v>
      </c>
      <c r="C103" s="60" t="s">
        <v>68</v>
      </c>
      <c r="D103" s="100">
        <v>0.16600000000000001</v>
      </c>
      <c r="E103" s="113">
        <f>ROUND(37.241788*H6,6)</f>
        <v>48.396428</v>
      </c>
      <c r="F103" s="102">
        <f>+ROUND(D103*E103,3)</f>
        <v>8.0340000000000007</v>
      </c>
      <c r="G103" s="100"/>
      <c r="H103" s="123"/>
      <c r="I103" s="116"/>
      <c r="K103" s="118"/>
    </row>
    <row r="104" spans="1:11">
      <c r="A104" s="107"/>
      <c r="B104" s="108"/>
      <c r="C104" s="108"/>
      <c r="D104" s="108"/>
      <c r="E104" s="109"/>
      <c r="F104" s="110"/>
      <c r="G104" s="61"/>
      <c r="H104" s="123"/>
      <c r="I104" s="116"/>
      <c r="K104" s="118"/>
    </row>
    <row r="105" spans="1:11" ht="32.25" customHeight="1">
      <c r="A105" s="57">
        <v>46</v>
      </c>
      <c r="B105" s="58" t="s">
        <v>111</v>
      </c>
      <c r="C105" s="57" t="s">
        <v>65</v>
      </c>
      <c r="D105" s="58">
        <v>900</v>
      </c>
      <c r="E105" s="104">
        <f>ROUND(0.783513*H6,6)</f>
        <v>1.0181899999999999</v>
      </c>
      <c r="F105" s="105">
        <f>+ROUND(E105*D105,3)</f>
        <v>916.37099999999998</v>
      </c>
      <c r="G105" s="100"/>
      <c r="H105" s="126"/>
      <c r="I105" s="116"/>
      <c r="J105" s="117"/>
      <c r="K105" s="118"/>
    </row>
    <row r="106" spans="1:11">
      <c r="A106" s="107"/>
      <c r="B106" s="61"/>
      <c r="C106" s="61"/>
      <c r="D106" s="61"/>
      <c r="E106" s="111"/>
      <c r="F106" s="110"/>
      <c r="G106" s="61"/>
      <c r="H106" s="123"/>
      <c r="I106" s="116"/>
      <c r="J106" s="116"/>
    </row>
    <row r="107" spans="1:11" ht="42" customHeight="1">
      <c r="A107" s="57">
        <v>47</v>
      </c>
      <c r="B107" s="58" t="s">
        <v>112</v>
      </c>
      <c r="C107" s="57" t="s">
        <v>73</v>
      </c>
      <c r="D107" s="58">
        <v>14</v>
      </c>
      <c r="E107" s="104">
        <f>ROUND(1.3857143*H6,6)</f>
        <v>1.8007629999999999</v>
      </c>
      <c r="F107" s="105">
        <f>+ROUND(E107*D107,3)</f>
        <v>25.210999999999999</v>
      </c>
      <c r="G107" s="100"/>
      <c r="H107" s="123"/>
      <c r="I107" s="116"/>
    </row>
    <row r="108" spans="1:11">
      <c r="A108" s="107"/>
      <c r="B108" s="108"/>
      <c r="C108" s="108"/>
      <c r="D108" s="108"/>
      <c r="E108" s="109"/>
      <c r="F108" s="110"/>
      <c r="G108" s="61"/>
      <c r="H108" s="123"/>
      <c r="I108" s="116"/>
    </row>
    <row r="109" spans="1:11" ht="29.25" customHeight="1">
      <c r="A109" s="57">
        <v>48</v>
      </c>
      <c r="B109" s="58" t="s">
        <v>113</v>
      </c>
      <c r="C109" s="57" t="s">
        <v>73</v>
      </c>
      <c r="D109" s="58">
        <v>14</v>
      </c>
      <c r="E109" s="104">
        <f>ROUND(2.86*H6,6)</f>
        <v>3.7166260000000002</v>
      </c>
      <c r="F109" s="102">
        <f t="shared" ref="F109" si="3">+ROUND(D109*E109,3)</f>
        <v>52.033000000000001</v>
      </c>
      <c r="G109" s="100"/>
      <c r="H109" s="123"/>
      <c r="I109" s="116"/>
    </row>
    <row r="110" spans="1:11">
      <c r="A110" s="107"/>
      <c r="B110" s="108"/>
      <c r="C110" s="108"/>
      <c r="D110" s="108"/>
      <c r="E110" s="109"/>
      <c r="F110" s="110"/>
      <c r="G110" s="61"/>
      <c r="H110" s="123"/>
      <c r="I110" s="116"/>
    </row>
    <row r="111" spans="1:11" ht="36" customHeight="1">
      <c r="A111" s="60">
        <v>49</v>
      </c>
      <c r="B111" s="100" t="s">
        <v>110</v>
      </c>
      <c r="C111" s="60" t="s">
        <v>68</v>
      </c>
      <c r="D111" s="100">
        <v>31.24</v>
      </c>
      <c r="E111" s="113">
        <f>ROUND(0.55671466353*H6,6)</f>
        <v>0.72346200000000005</v>
      </c>
      <c r="F111" s="102">
        <f>+ROUND(D111*E111,3)</f>
        <v>22.600999999999999</v>
      </c>
      <c r="G111" s="100"/>
      <c r="H111" s="123"/>
      <c r="I111" s="116"/>
    </row>
    <row r="112" spans="1:11">
      <c r="A112" s="107"/>
      <c r="B112" s="108"/>
      <c r="C112" s="108"/>
      <c r="D112" s="108"/>
      <c r="E112" s="109"/>
      <c r="F112" s="110"/>
      <c r="G112" s="61"/>
      <c r="H112" s="123"/>
      <c r="I112" s="116"/>
    </row>
    <row r="113" spans="1:9" ht="37.5" customHeight="1">
      <c r="A113" s="60">
        <v>50</v>
      </c>
      <c r="B113" s="100" t="s">
        <v>114</v>
      </c>
      <c r="C113" s="60" t="s">
        <v>68</v>
      </c>
      <c r="D113" s="100">
        <v>31.24</v>
      </c>
      <c r="E113" s="113">
        <f>ROUND(2.7834264*H6,6)</f>
        <v>3.6171169999999999</v>
      </c>
      <c r="F113" s="102">
        <f>+ROUND(D113*E113,3)</f>
        <v>112.999</v>
      </c>
      <c r="G113" s="100"/>
      <c r="H113" s="123"/>
      <c r="I113" s="116"/>
    </row>
    <row r="114" spans="1:9">
      <c r="A114" s="107"/>
      <c r="B114" s="108"/>
      <c r="C114" s="108"/>
      <c r="D114" s="108"/>
      <c r="E114" s="109"/>
      <c r="F114" s="110"/>
      <c r="G114" s="61"/>
      <c r="H114" s="123"/>
      <c r="I114" s="116"/>
    </row>
    <row r="115" spans="1:9" ht="53.25" customHeight="1">
      <c r="A115" s="60">
        <v>51</v>
      </c>
      <c r="B115" s="100" t="s">
        <v>115</v>
      </c>
      <c r="C115" s="60" t="s">
        <v>63</v>
      </c>
      <c r="D115" s="100">
        <v>16</v>
      </c>
      <c r="E115" s="113">
        <f>ROUND(0.04197455451*H6,6)</f>
        <v>5.4546999999999998E-2</v>
      </c>
      <c r="F115" s="102">
        <f>+ROUND(D115*E115,3)</f>
        <v>0.873</v>
      </c>
      <c r="G115" s="100"/>
      <c r="H115" s="123"/>
      <c r="I115" s="116"/>
    </row>
    <row r="116" spans="1:9">
      <c r="A116" s="60"/>
      <c r="B116" s="61"/>
      <c r="C116" s="61"/>
      <c r="D116" s="61"/>
      <c r="E116" s="111"/>
      <c r="F116" s="110"/>
      <c r="G116" s="61"/>
      <c r="H116" s="123"/>
      <c r="I116" s="116"/>
    </row>
    <row r="117" spans="1:9" ht="24">
      <c r="A117" s="57">
        <v>52</v>
      </c>
      <c r="B117" s="58" t="s">
        <v>116</v>
      </c>
      <c r="C117" s="57" t="s">
        <v>63</v>
      </c>
      <c r="D117" s="58">
        <v>3.5</v>
      </c>
      <c r="E117" s="104">
        <f>ROUND(1.3472095*H6,6)</f>
        <v>1.7507250000000001</v>
      </c>
      <c r="F117" s="102">
        <f>+ROUND(D117*E117,3)</f>
        <v>6.1280000000000001</v>
      </c>
      <c r="G117" s="100"/>
      <c r="H117" s="123"/>
      <c r="I117" s="116"/>
    </row>
    <row r="118" spans="1:9">
      <c r="A118" s="107"/>
      <c r="B118" s="61"/>
      <c r="C118" s="61"/>
      <c r="D118" s="61"/>
      <c r="E118" s="111"/>
      <c r="F118" s="110"/>
      <c r="G118" s="61"/>
      <c r="H118" s="123"/>
      <c r="I118" s="116"/>
    </row>
    <row r="119" spans="1:9" ht="36">
      <c r="A119" s="57">
        <v>53</v>
      </c>
      <c r="B119" s="115" t="s">
        <v>117</v>
      </c>
      <c r="C119" s="57"/>
      <c r="D119" s="58"/>
      <c r="E119" s="104"/>
      <c r="F119" s="105"/>
      <c r="G119" s="100"/>
    </row>
    <row r="120" spans="1:9">
      <c r="A120" s="60"/>
      <c r="B120" s="61"/>
      <c r="C120" s="61"/>
      <c r="D120" s="61"/>
      <c r="E120" s="111"/>
      <c r="F120" s="103"/>
      <c r="G120" s="61"/>
    </row>
    <row r="121" spans="1:9" ht="24">
      <c r="A121" s="57">
        <v>54</v>
      </c>
      <c r="B121" s="58" t="s">
        <v>118</v>
      </c>
      <c r="C121" s="57" t="s">
        <v>63</v>
      </c>
      <c r="D121" s="58">
        <v>0.65</v>
      </c>
      <c r="E121" s="104">
        <f>+ROUND(4.65217913*H6,6)</f>
        <v>6.0455969999999999</v>
      </c>
      <c r="F121" s="105">
        <f>ROUND(E121*D121,3)</f>
        <v>3.93</v>
      </c>
      <c r="G121" s="100"/>
    </row>
    <row r="122" spans="1:9">
      <c r="A122" s="107"/>
      <c r="B122" s="108"/>
      <c r="C122" s="108"/>
      <c r="D122" s="108"/>
      <c r="E122" s="109"/>
      <c r="F122" s="110"/>
      <c r="G122" s="61"/>
    </row>
    <row r="123" spans="1:9" ht="24">
      <c r="A123" s="57">
        <v>55</v>
      </c>
      <c r="B123" s="58" t="s">
        <v>80</v>
      </c>
      <c r="C123" s="57" t="s">
        <v>63</v>
      </c>
      <c r="D123" s="58">
        <v>0.13</v>
      </c>
      <c r="E123" s="104">
        <f>+ROUND(8.3349504*H6,6)</f>
        <v>10.831429999999999</v>
      </c>
      <c r="F123" s="105">
        <f>ROUND(E123*D123,3)</f>
        <v>1.4079999999999999</v>
      </c>
      <c r="G123" s="100"/>
    </row>
    <row r="124" spans="1:9">
      <c r="A124" s="60"/>
      <c r="B124" s="61"/>
      <c r="C124" s="61"/>
      <c r="D124" s="61"/>
      <c r="E124" s="111"/>
      <c r="F124" s="103"/>
      <c r="G124" s="61"/>
    </row>
    <row r="125" spans="1:9" ht="24">
      <c r="A125" s="57">
        <v>56</v>
      </c>
      <c r="B125" s="58" t="s">
        <v>119</v>
      </c>
      <c r="C125" s="57" t="s">
        <v>63</v>
      </c>
      <c r="D125" s="58">
        <v>0.52</v>
      </c>
      <c r="E125" s="104">
        <f>+ROUND(33.1454545*H6,6)</f>
        <v>43.073163000000001</v>
      </c>
      <c r="F125" s="105">
        <f>ROUND(E125*D125,3)</f>
        <v>22.398</v>
      </c>
      <c r="G125" s="100"/>
    </row>
    <row r="126" spans="1:9">
      <c r="A126" s="60"/>
      <c r="B126" s="61"/>
      <c r="C126" s="61"/>
      <c r="D126" s="61"/>
      <c r="E126" s="111"/>
      <c r="F126" s="103"/>
      <c r="G126" s="61"/>
    </row>
    <row r="127" spans="1:9" ht="44.25" customHeight="1">
      <c r="A127" s="57">
        <v>57</v>
      </c>
      <c r="B127" s="58" t="s">
        <v>120</v>
      </c>
      <c r="C127" s="57" t="s">
        <v>65</v>
      </c>
      <c r="D127" s="58">
        <v>30</v>
      </c>
      <c r="E127" s="104">
        <f>+ROUND(6.1128605*H6,6)</f>
        <v>7.9437810000000004</v>
      </c>
      <c r="F127" s="105">
        <f>ROUND(E127*D127,3)</f>
        <v>238.31299999999999</v>
      </c>
      <c r="G127" s="100"/>
    </row>
    <row r="128" spans="1:9">
      <c r="A128" s="60"/>
      <c r="B128" s="61"/>
      <c r="C128" s="61"/>
      <c r="D128" s="61"/>
      <c r="E128" s="111"/>
      <c r="F128" s="103"/>
      <c r="G128" s="61"/>
    </row>
    <row r="129" spans="1:7" ht="36">
      <c r="A129" s="57">
        <v>58</v>
      </c>
      <c r="B129" s="58" t="s">
        <v>121</v>
      </c>
      <c r="C129" s="57" t="s">
        <v>68</v>
      </c>
      <c r="D129" s="58">
        <v>0.32</v>
      </c>
      <c r="E129" s="104">
        <f>+ROUND(37.241788*H6,6)</f>
        <v>48.396428</v>
      </c>
      <c r="F129" s="105">
        <f>ROUND(E129*D129,3)</f>
        <v>15.487</v>
      </c>
      <c r="G129" s="100"/>
    </row>
    <row r="130" spans="1:7">
      <c r="A130" s="60"/>
      <c r="B130" s="61"/>
      <c r="C130" s="61"/>
      <c r="D130" s="61"/>
      <c r="E130" s="111"/>
      <c r="F130" s="103"/>
      <c r="G130" s="61"/>
    </row>
    <row r="131" spans="1:7" ht="24">
      <c r="A131" s="57">
        <v>59</v>
      </c>
      <c r="B131" s="58" t="s">
        <v>110</v>
      </c>
      <c r="C131" s="57" t="s">
        <v>68</v>
      </c>
      <c r="D131" s="58">
        <v>1.27</v>
      </c>
      <c r="E131" s="104">
        <f>+ROUND(0.5566734*H6,6)</f>
        <v>0.72340800000000005</v>
      </c>
      <c r="F131" s="105">
        <f>ROUND(E131*D131,3)</f>
        <v>0.91900000000000004</v>
      </c>
      <c r="G131" s="100"/>
    </row>
    <row r="132" spans="1:7">
      <c r="A132" s="60"/>
      <c r="B132" s="61"/>
      <c r="C132" s="61"/>
      <c r="D132" s="61"/>
      <c r="E132" s="111"/>
      <c r="F132" s="103"/>
      <c r="G132" s="61"/>
    </row>
    <row r="133" spans="1:7" ht="24">
      <c r="A133" s="57">
        <v>60</v>
      </c>
      <c r="B133" s="58" t="s">
        <v>122</v>
      </c>
      <c r="C133" s="57" t="s">
        <v>68</v>
      </c>
      <c r="D133" s="58">
        <v>1.27</v>
      </c>
      <c r="E133" s="104">
        <f>+ROUND(2.783367*H6,6)</f>
        <v>3.6170399999999998</v>
      </c>
      <c r="F133" s="105">
        <f>ROUND(E133*D133,3)</f>
        <v>4.5940000000000003</v>
      </c>
      <c r="G133" s="100"/>
    </row>
    <row r="134" spans="1:7">
      <c r="A134" s="107"/>
      <c r="B134" s="108"/>
      <c r="C134" s="108"/>
      <c r="D134" s="108"/>
      <c r="E134" s="109"/>
      <c r="F134" s="110"/>
      <c r="G134" s="108"/>
    </row>
    <row r="135" spans="1:7" ht="48" customHeight="1">
      <c r="A135" s="60">
        <v>61</v>
      </c>
      <c r="B135" s="100" t="s">
        <v>115</v>
      </c>
      <c r="C135" s="60" t="s">
        <v>63</v>
      </c>
      <c r="D135" s="100">
        <v>1</v>
      </c>
      <c r="E135" s="113">
        <f>+ROUND(0.041974555*H6,6)</f>
        <v>5.4546999999999998E-2</v>
      </c>
      <c r="F135" s="102">
        <f>ROUND(E135*D135,3)</f>
        <v>5.5E-2</v>
      </c>
      <c r="G135" s="100"/>
    </row>
    <row r="136" spans="1:7">
      <c r="A136" s="60"/>
      <c r="B136" s="61"/>
      <c r="C136" s="61"/>
      <c r="D136" s="61"/>
      <c r="E136" s="111"/>
      <c r="F136" s="103"/>
      <c r="G136" s="61"/>
    </row>
    <row r="137" spans="1:7" ht="36">
      <c r="A137" s="57">
        <v>62</v>
      </c>
      <c r="B137" s="127" t="s">
        <v>123</v>
      </c>
      <c r="C137" s="57"/>
      <c r="D137" s="58"/>
      <c r="E137" s="104"/>
      <c r="F137" s="105"/>
      <c r="G137" s="101"/>
    </row>
    <row r="138" spans="1:7">
      <c r="A138" s="60"/>
      <c r="B138" s="61"/>
      <c r="C138" s="61"/>
      <c r="D138" s="61"/>
      <c r="E138" s="111"/>
      <c r="F138" s="103"/>
      <c r="G138" s="62"/>
    </row>
    <row r="139" spans="1:7" ht="24">
      <c r="A139" s="57">
        <v>63</v>
      </c>
      <c r="B139" s="58" t="s">
        <v>118</v>
      </c>
      <c r="C139" s="57" t="s">
        <v>63</v>
      </c>
      <c r="D139" s="58">
        <v>5.0599999999999996</v>
      </c>
      <c r="E139" s="104">
        <f>+ROUND(4.6507714*H6,6)</f>
        <v>6.043768</v>
      </c>
      <c r="F139" s="105">
        <f>+ROUND(E139*D139,3)</f>
        <v>30.581</v>
      </c>
      <c r="G139" s="101"/>
    </row>
    <row r="140" spans="1:7">
      <c r="A140" s="107"/>
      <c r="B140" s="108"/>
      <c r="C140" s="108"/>
      <c r="D140" s="108"/>
      <c r="E140" s="109"/>
      <c r="F140" s="110"/>
      <c r="G140" s="62"/>
    </row>
    <row r="141" spans="1:7">
      <c r="A141" s="57">
        <v>64</v>
      </c>
      <c r="B141" s="58" t="s">
        <v>124</v>
      </c>
      <c r="C141" s="57" t="s">
        <v>83</v>
      </c>
      <c r="D141" s="58">
        <v>14.3</v>
      </c>
      <c r="E141" s="104">
        <f>+ROUND(0.28426573426*H6,6)</f>
        <v>0.36940899999999999</v>
      </c>
      <c r="F141" s="105">
        <f>+ROUND(E141*D141,3)</f>
        <v>5.2830000000000004</v>
      </c>
      <c r="G141" s="101"/>
    </row>
    <row r="142" spans="1:7">
      <c r="A142" s="60"/>
      <c r="B142" s="61"/>
      <c r="C142" s="61"/>
      <c r="D142" s="61"/>
      <c r="E142" s="109"/>
      <c r="F142" s="110"/>
      <c r="G142" s="62"/>
    </row>
    <row r="143" spans="1:7" ht="39" customHeight="1">
      <c r="A143" s="57">
        <v>65</v>
      </c>
      <c r="B143" s="58" t="s">
        <v>125</v>
      </c>
      <c r="C143" s="57" t="s">
        <v>63</v>
      </c>
      <c r="D143" s="58">
        <v>1.43</v>
      </c>
      <c r="E143" s="104">
        <f>+ROUND(44.2377622377*H6,6)</f>
        <v>57.487831999999997</v>
      </c>
      <c r="F143" s="105">
        <f>+ROUND(E143*D143,3)</f>
        <v>82.207999999999998</v>
      </c>
      <c r="G143" s="101"/>
    </row>
    <row r="144" spans="1:7">
      <c r="A144" s="60"/>
      <c r="B144" s="61"/>
      <c r="C144" s="61"/>
      <c r="D144" s="61"/>
      <c r="E144" s="109"/>
      <c r="F144" s="110"/>
      <c r="G144" s="62"/>
    </row>
    <row r="145" spans="1:7" ht="50.25" customHeight="1">
      <c r="A145" s="57">
        <v>66</v>
      </c>
      <c r="B145" s="58" t="s">
        <v>88</v>
      </c>
      <c r="C145" s="57" t="s">
        <v>63</v>
      </c>
      <c r="D145" s="58">
        <v>0.43</v>
      </c>
      <c r="E145" s="104">
        <f>+ROUND(21.05814*H6,6)</f>
        <v>27.365462000000001</v>
      </c>
      <c r="F145" s="105">
        <f>+ROUND(E145*D145,3)</f>
        <v>11.766999999999999</v>
      </c>
      <c r="G145" s="101"/>
    </row>
    <row r="146" spans="1:7">
      <c r="A146" s="60"/>
      <c r="B146" s="61"/>
      <c r="C146" s="61"/>
      <c r="D146" s="61"/>
      <c r="E146" s="109"/>
      <c r="F146" s="110"/>
      <c r="G146" s="62"/>
    </row>
    <row r="147" spans="1:7" ht="36">
      <c r="A147" s="57">
        <v>67</v>
      </c>
      <c r="B147" s="58" t="s">
        <v>89</v>
      </c>
      <c r="C147" s="57" t="s">
        <v>83</v>
      </c>
      <c r="D147" s="58">
        <v>14.3</v>
      </c>
      <c r="E147" s="104">
        <f>+ROUND(5.68041958*H6,6)</f>
        <v>7.3818159999999997</v>
      </c>
      <c r="F147" s="105">
        <f>+ROUND(E147*D147,3)</f>
        <v>105.56</v>
      </c>
      <c r="G147" s="101"/>
    </row>
    <row r="148" spans="1:7">
      <c r="A148" s="60"/>
      <c r="B148" s="61"/>
      <c r="C148" s="61"/>
      <c r="D148" s="61"/>
      <c r="E148" s="109"/>
      <c r="F148" s="110"/>
      <c r="G148" s="62"/>
    </row>
    <row r="149" spans="1:7" ht="33" customHeight="1">
      <c r="A149" s="57">
        <v>68</v>
      </c>
      <c r="B149" s="58" t="s">
        <v>106</v>
      </c>
      <c r="C149" s="57" t="s">
        <v>63</v>
      </c>
      <c r="D149" s="58">
        <v>0.2</v>
      </c>
      <c r="E149" s="104">
        <f>+ROUND(12.215921*H6,6)</f>
        <v>15.874827</v>
      </c>
      <c r="F149" s="105">
        <f>+ROUND(E149*D149,3)</f>
        <v>3.1749999999999998</v>
      </c>
      <c r="G149" s="101"/>
    </row>
    <row r="150" spans="1:7">
      <c r="A150" s="60"/>
      <c r="B150" s="61"/>
      <c r="C150" s="61"/>
      <c r="D150" s="61"/>
      <c r="E150" s="109"/>
      <c r="F150" s="110"/>
      <c r="G150" s="62"/>
    </row>
    <row r="151" spans="1:7" ht="33.75" customHeight="1">
      <c r="A151" s="57">
        <v>69</v>
      </c>
      <c r="B151" s="58" t="s">
        <v>126</v>
      </c>
      <c r="C151" s="57" t="s">
        <v>63</v>
      </c>
      <c r="D151" s="58">
        <v>0.7</v>
      </c>
      <c r="E151" s="104">
        <f>+ROUND(43.2642857142*H6,6)</f>
        <v>56.22278</v>
      </c>
      <c r="F151" s="105">
        <f>+ROUND(E151*D151,3)</f>
        <v>39.356000000000002</v>
      </c>
      <c r="G151" s="101"/>
    </row>
    <row r="152" spans="1:7">
      <c r="A152" s="60"/>
      <c r="B152" s="61"/>
      <c r="C152" s="61"/>
      <c r="D152" s="61"/>
      <c r="E152" s="109"/>
      <c r="F152" s="110"/>
      <c r="G152" s="62"/>
    </row>
    <row r="153" spans="1:7" ht="36">
      <c r="A153" s="57">
        <v>70</v>
      </c>
      <c r="B153" s="58" t="s">
        <v>127</v>
      </c>
      <c r="C153" s="57" t="s">
        <v>68</v>
      </c>
      <c r="D153" s="58">
        <v>0.16600000000000001</v>
      </c>
      <c r="E153" s="104">
        <f>+ROUND(495.81436*H6,6)</f>
        <v>644.32040099999995</v>
      </c>
      <c r="F153" s="105">
        <f>+ROUND(E153*D153,3)</f>
        <v>106.95699999999999</v>
      </c>
      <c r="G153" s="101"/>
    </row>
    <row r="154" spans="1:7">
      <c r="A154" s="60"/>
      <c r="B154" s="61"/>
      <c r="C154" s="61"/>
      <c r="D154" s="61"/>
      <c r="E154" s="109"/>
      <c r="F154" s="110"/>
      <c r="G154" s="62"/>
    </row>
    <row r="155" spans="1:7" ht="24">
      <c r="A155" s="57">
        <v>71</v>
      </c>
      <c r="B155" s="58" t="s">
        <v>128</v>
      </c>
      <c r="C155" s="57" t="s">
        <v>68</v>
      </c>
      <c r="D155" s="58">
        <v>8.0000000000000002E-3</v>
      </c>
      <c r="E155" s="104">
        <f>+ROUND(514.52986*H6,6)</f>
        <v>668.64155700000003</v>
      </c>
      <c r="F155" s="105">
        <f>+ROUND(E155*D155,3)</f>
        <v>5.3490000000000002</v>
      </c>
      <c r="G155" s="101"/>
    </row>
    <row r="156" spans="1:7">
      <c r="A156" s="60"/>
      <c r="B156" s="61"/>
      <c r="C156" s="61"/>
      <c r="D156" s="61"/>
      <c r="E156" s="109"/>
      <c r="F156" s="110"/>
      <c r="G156" s="62"/>
    </row>
    <row r="157" spans="1:7" ht="51.75" customHeight="1">
      <c r="A157" s="57">
        <v>72</v>
      </c>
      <c r="B157" s="58" t="s">
        <v>129</v>
      </c>
      <c r="C157" s="57" t="s">
        <v>68</v>
      </c>
      <c r="D157" s="58">
        <v>0.372</v>
      </c>
      <c r="E157" s="104">
        <f>+ROUND(461.73449*H6,6)</f>
        <v>600.03294700000004</v>
      </c>
      <c r="F157" s="105">
        <f>+ROUND(E157*D157,3)</f>
        <v>223.21199999999999</v>
      </c>
      <c r="G157" s="101"/>
    </row>
    <row r="158" spans="1:7">
      <c r="A158" s="60"/>
      <c r="B158" s="61"/>
      <c r="C158" s="61"/>
      <c r="D158" s="61"/>
      <c r="E158" s="109"/>
      <c r="F158" s="110"/>
      <c r="G158" s="62"/>
    </row>
    <row r="159" spans="1:7" ht="55.5" customHeight="1">
      <c r="A159" s="57">
        <v>73</v>
      </c>
      <c r="B159" s="58" t="s">
        <v>130</v>
      </c>
      <c r="C159" s="57" t="s">
        <v>68</v>
      </c>
      <c r="D159" s="58">
        <v>0.109</v>
      </c>
      <c r="E159" s="104">
        <f>+ROUND(600.6988*H6,6)</f>
        <v>780.61977000000002</v>
      </c>
      <c r="F159" s="105">
        <f>+ROUND(E159*D159,3)</f>
        <v>85.087999999999994</v>
      </c>
      <c r="G159" s="101"/>
    </row>
    <row r="160" spans="1:7">
      <c r="A160" s="60"/>
      <c r="B160" s="61"/>
      <c r="C160" s="61"/>
      <c r="D160" s="61"/>
      <c r="E160" s="109"/>
      <c r="F160" s="110"/>
      <c r="G160" s="62"/>
    </row>
    <row r="161" spans="1:10" ht="40.5" customHeight="1">
      <c r="A161" s="57">
        <v>74</v>
      </c>
      <c r="B161" s="58" t="s">
        <v>131</v>
      </c>
      <c r="C161" s="57" t="s">
        <v>83</v>
      </c>
      <c r="D161" s="58">
        <v>21</v>
      </c>
      <c r="E161" s="104">
        <f>+ROUND(0.90830001*H6,6)</f>
        <v>1.1803539999999999</v>
      </c>
      <c r="F161" s="105">
        <f>+ROUND(E161*D161,3)</f>
        <v>24.786999999999999</v>
      </c>
      <c r="G161" s="101"/>
    </row>
    <row r="162" spans="1:10">
      <c r="A162" s="60"/>
      <c r="B162" s="61"/>
      <c r="C162" s="61"/>
      <c r="D162" s="61"/>
      <c r="E162" s="109"/>
      <c r="F162" s="103"/>
      <c r="G162" s="62"/>
    </row>
    <row r="163" spans="1:10" ht="63.75" customHeight="1">
      <c r="A163" s="57">
        <v>75</v>
      </c>
      <c r="B163" s="58" t="s">
        <v>132</v>
      </c>
      <c r="C163" s="57" t="s">
        <v>68</v>
      </c>
      <c r="D163" s="58">
        <v>8.3000000000000004E-2</v>
      </c>
      <c r="E163" s="104">
        <f>+ROUND(578.6867*H6,6)</f>
        <v>752.01461800000004</v>
      </c>
      <c r="F163" s="105">
        <f>+ROUND(E163*D163,3)</f>
        <v>62.417000000000002</v>
      </c>
      <c r="G163" s="101"/>
    </row>
    <row r="164" spans="1:10">
      <c r="A164" s="60"/>
      <c r="B164" s="61"/>
      <c r="C164" s="61"/>
      <c r="D164" s="61"/>
      <c r="E164" s="109"/>
      <c r="F164" s="110"/>
      <c r="G164" s="62"/>
    </row>
    <row r="165" spans="1:10" ht="50.25" customHeight="1">
      <c r="A165" s="57">
        <v>76</v>
      </c>
      <c r="B165" s="58" t="s">
        <v>131</v>
      </c>
      <c r="C165" s="57" t="s">
        <v>83</v>
      </c>
      <c r="D165" s="58">
        <v>5.3</v>
      </c>
      <c r="E165" s="104">
        <f>+ROUND(0.90830001*H6,6)</f>
        <v>1.1803539999999999</v>
      </c>
      <c r="F165" s="105">
        <f>+ROUND(E165*D165,3)</f>
        <v>6.2560000000000002</v>
      </c>
      <c r="G165" s="101"/>
    </row>
    <row r="166" spans="1:10">
      <c r="A166" s="107"/>
      <c r="B166" s="108"/>
      <c r="C166" s="108"/>
      <c r="D166" s="108"/>
      <c r="E166" s="109"/>
      <c r="F166" s="110"/>
      <c r="G166" s="112"/>
    </row>
    <row r="167" spans="1:10" ht="71.25" customHeight="1">
      <c r="A167" s="57">
        <v>77</v>
      </c>
      <c r="B167" s="58" t="s">
        <v>133</v>
      </c>
      <c r="C167" s="57" t="s">
        <v>68</v>
      </c>
      <c r="D167" s="58">
        <v>8.3000000000000004E-2</v>
      </c>
      <c r="E167" s="104">
        <f>+ROUND(308.39213*H6,6)</f>
        <v>400.76156900000001</v>
      </c>
      <c r="F167" s="105">
        <f>+ROUND(E167*D167,3)</f>
        <v>33.262999999999998</v>
      </c>
      <c r="G167" s="59"/>
      <c r="H167" s="128"/>
      <c r="I167" s="129"/>
      <c r="J167" s="130"/>
    </row>
    <row r="168" spans="1:10">
      <c r="A168" s="60"/>
      <c r="B168" s="61"/>
      <c r="C168" s="61"/>
      <c r="D168" s="61"/>
      <c r="E168" s="109"/>
      <c r="F168" s="110"/>
      <c r="G168" s="62"/>
      <c r="H168" s="123"/>
      <c r="I168" s="116"/>
    </row>
    <row r="169" spans="1:10" ht="45.75" customHeight="1">
      <c r="A169" s="57">
        <v>78</v>
      </c>
      <c r="B169" s="58" t="s">
        <v>131</v>
      </c>
      <c r="C169" s="57" t="s">
        <v>83</v>
      </c>
      <c r="D169" s="58">
        <v>4</v>
      </c>
      <c r="E169" s="104">
        <f>+ROUND(0.90830001*H6,6)</f>
        <v>1.1803539999999999</v>
      </c>
      <c r="F169" s="105">
        <f>+ROUND(E169*D169,3)</f>
        <v>4.7210000000000001</v>
      </c>
      <c r="G169" s="101"/>
    </row>
    <row r="170" spans="1:10">
      <c r="A170" s="60"/>
      <c r="B170" s="61"/>
      <c r="C170" s="61"/>
      <c r="D170" s="61"/>
      <c r="E170" s="109"/>
      <c r="F170" s="103"/>
      <c r="G170" s="62"/>
    </row>
    <row r="171" spans="1:10" ht="50.25" customHeight="1">
      <c r="A171" s="57">
        <v>79</v>
      </c>
      <c r="B171" s="58" t="s">
        <v>134</v>
      </c>
      <c r="C171" s="57" t="s">
        <v>63</v>
      </c>
      <c r="D171" s="58">
        <v>0.2</v>
      </c>
      <c r="E171" s="104">
        <f>+ROUND(203.49912*H6,6)</f>
        <v>264.45106299999998</v>
      </c>
      <c r="F171" s="105">
        <f>+ROUND(E171*D171,3)</f>
        <v>52.89</v>
      </c>
      <c r="G171" s="101"/>
    </row>
    <row r="172" spans="1:10">
      <c r="A172" s="60"/>
      <c r="B172" s="61"/>
      <c r="C172" s="61"/>
      <c r="D172" s="61"/>
      <c r="E172" s="109"/>
      <c r="F172" s="110"/>
      <c r="G172" s="62"/>
    </row>
    <row r="173" spans="1:10" ht="60.75" customHeight="1">
      <c r="A173" s="57">
        <v>80</v>
      </c>
      <c r="B173" s="58" t="s">
        <v>135</v>
      </c>
      <c r="C173" s="57" t="s">
        <v>83</v>
      </c>
      <c r="D173" s="58">
        <v>4</v>
      </c>
      <c r="E173" s="104">
        <f>+ROUND(1.3972768*H6,6)</f>
        <v>1.815788</v>
      </c>
      <c r="F173" s="105">
        <f>+ROUND(E173*D173,3)</f>
        <v>7.2629999999999999</v>
      </c>
      <c r="G173" s="101"/>
    </row>
    <row r="174" spans="1:10">
      <c r="A174" s="60"/>
      <c r="B174" s="61"/>
      <c r="C174" s="61"/>
      <c r="D174" s="61"/>
      <c r="E174" s="109"/>
      <c r="F174" s="103"/>
      <c r="G174" s="62"/>
    </row>
    <row r="175" spans="1:10" ht="60.75" customHeight="1">
      <c r="A175" s="57">
        <v>81</v>
      </c>
      <c r="B175" s="58" t="s">
        <v>136</v>
      </c>
      <c r="C175" s="57" t="s">
        <v>83</v>
      </c>
      <c r="D175" s="58">
        <v>15</v>
      </c>
      <c r="E175" s="104">
        <f>+ROUND(6.4410689*H6,6)</f>
        <v>8.3702939999999995</v>
      </c>
      <c r="F175" s="105">
        <f>+ROUND(E175*D175,3)</f>
        <v>125.554</v>
      </c>
      <c r="G175" s="101"/>
    </row>
    <row r="176" spans="1:10">
      <c r="A176" s="60"/>
      <c r="B176" s="61"/>
      <c r="C176" s="61"/>
      <c r="D176" s="61"/>
      <c r="E176" s="109"/>
      <c r="F176" s="103"/>
      <c r="G176" s="62"/>
    </row>
    <row r="177" spans="1:7" ht="37.5" customHeight="1">
      <c r="A177" s="57">
        <v>82</v>
      </c>
      <c r="B177" s="58" t="s">
        <v>110</v>
      </c>
      <c r="C177" s="57" t="s">
        <v>68</v>
      </c>
      <c r="D177" s="58">
        <v>9.8699999999999992</v>
      </c>
      <c r="E177" s="104">
        <f>+ROUND(0.5566734*H6,6)</f>
        <v>0.72340800000000005</v>
      </c>
      <c r="F177" s="105">
        <f>+ROUND(E177*D177,3)</f>
        <v>7.14</v>
      </c>
      <c r="G177" s="101"/>
    </row>
    <row r="178" spans="1:7">
      <c r="A178" s="60"/>
      <c r="B178" s="61"/>
      <c r="C178" s="61"/>
      <c r="D178" s="61"/>
      <c r="E178" s="109"/>
      <c r="F178" s="110" t="s">
        <v>90</v>
      </c>
      <c r="G178" s="62"/>
    </row>
    <row r="179" spans="1:7" ht="24">
      <c r="A179" s="57">
        <v>83</v>
      </c>
      <c r="B179" s="58" t="s">
        <v>137</v>
      </c>
      <c r="C179" s="57" t="s">
        <v>68</v>
      </c>
      <c r="D179" s="58">
        <v>9.8699999999999992</v>
      </c>
      <c r="E179" s="104">
        <f>+ROUND(2.783367*H6,6)</f>
        <v>3.6170399999999998</v>
      </c>
      <c r="F179" s="105">
        <f>+ROUND(E179*D179,3)</f>
        <v>35.700000000000003</v>
      </c>
      <c r="G179" s="101"/>
    </row>
    <row r="180" spans="1:7">
      <c r="A180" s="107"/>
      <c r="B180" s="108"/>
      <c r="C180" s="108"/>
      <c r="D180" s="108"/>
      <c r="E180" s="109"/>
      <c r="F180" s="110"/>
      <c r="G180" s="62"/>
    </row>
    <row r="181" spans="1:7" ht="54" customHeight="1">
      <c r="A181" s="57">
        <v>84</v>
      </c>
      <c r="B181" s="58" t="s">
        <v>115</v>
      </c>
      <c r="C181" s="57" t="s">
        <v>63</v>
      </c>
      <c r="D181" s="58">
        <v>5</v>
      </c>
      <c r="E181" s="104">
        <f>+ROUND(0.041974555*H6,6)</f>
        <v>5.4546999999999998E-2</v>
      </c>
      <c r="F181" s="105">
        <f>+ROUND(E181*D181,3)</f>
        <v>0.27300000000000002</v>
      </c>
      <c r="G181" s="101"/>
    </row>
    <row r="182" spans="1:7">
      <c r="A182" s="60"/>
      <c r="B182" s="61"/>
      <c r="C182" s="61"/>
      <c r="D182" s="61"/>
      <c r="E182" s="109"/>
      <c r="F182" s="110"/>
      <c r="G182" s="62"/>
    </row>
    <row r="183" spans="1:7" ht="45" customHeight="1">
      <c r="A183" s="57">
        <v>85</v>
      </c>
      <c r="B183" s="127" t="s">
        <v>138</v>
      </c>
      <c r="C183" s="57"/>
      <c r="D183" s="58"/>
      <c r="E183" s="104"/>
      <c r="F183" s="105"/>
      <c r="G183" s="101"/>
    </row>
    <row r="184" spans="1:7">
      <c r="A184" s="60"/>
      <c r="B184" s="61"/>
      <c r="C184" s="61"/>
      <c r="D184" s="61"/>
      <c r="E184" s="111"/>
      <c r="F184" s="103"/>
      <c r="G184" s="62"/>
    </row>
    <row r="185" spans="1:7" ht="24">
      <c r="A185" s="57">
        <v>86</v>
      </c>
      <c r="B185" s="58" t="s">
        <v>139</v>
      </c>
      <c r="C185" s="57" t="s">
        <v>63</v>
      </c>
      <c r="D185" s="58">
        <v>0.6</v>
      </c>
      <c r="E185" s="104">
        <f>+ROUND(4.6505098*H6,6)</f>
        <v>6.0434279999999996</v>
      </c>
      <c r="F185" s="105">
        <f>+ROUND(D185*E185,3)</f>
        <v>3.6259999999999999</v>
      </c>
      <c r="G185" s="101"/>
    </row>
    <row r="186" spans="1:7">
      <c r="A186" s="60"/>
      <c r="B186" s="61"/>
      <c r="C186" s="61"/>
      <c r="D186" s="61"/>
      <c r="E186" s="111"/>
      <c r="F186" s="110"/>
      <c r="G186" s="62"/>
    </row>
    <row r="187" spans="1:7" ht="24">
      <c r="A187" s="57">
        <v>87</v>
      </c>
      <c r="B187" s="58" t="s">
        <v>140</v>
      </c>
      <c r="C187" s="57" t="s">
        <v>63</v>
      </c>
      <c r="D187" s="58">
        <v>0.15</v>
      </c>
      <c r="E187" s="104">
        <f>+ROUND(13.257053*H6,6)</f>
        <v>17.227798</v>
      </c>
      <c r="F187" s="102">
        <f>+ROUND(D187*E187,3)</f>
        <v>2.5840000000000001</v>
      </c>
      <c r="G187" s="101"/>
    </row>
    <row r="188" spans="1:7">
      <c r="A188" s="60"/>
      <c r="B188" s="61"/>
      <c r="C188" s="61"/>
      <c r="D188" s="61"/>
      <c r="E188" s="111"/>
      <c r="F188" s="103"/>
      <c r="G188" s="62"/>
    </row>
    <row r="189" spans="1:7" ht="34.5" customHeight="1">
      <c r="A189" s="57">
        <v>88</v>
      </c>
      <c r="B189" s="58" t="s">
        <v>141</v>
      </c>
      <c r="C189" s="57" t="s">
        <v>63</v>
      </c>
      <c r="D189" s="58">
        <v>0.3</v>
      </c>
      <c r="E189" s="104">
        <f>+ROUND(36.290321*H6,6)</f>
        <v>47.159978000000002</v>
      </c>
      <c r="F189" s="105">
        <f>+ROUND(D189*E189,3)</f>
        <v>14.148</v>
      </c>
      <c r="G189" s="101"/>
    </row>
    <row r="190" spans="1:7">
      <c r="A190" s="60"/>
      <c r="B190" s="61"/>
      <c r="C190" s="61"/>
      <c r="D190" s="61"/>
      <c r="E190" s="111"/>
      <c r="F190" s="103"/>
      <c r="G190" s="62"/>
    </row>
    <row r="191" spans="1:7" ht="42.75" customHeight="1">
      <c r="A191" s="57">
        <v>89</v>
      </c>
      <c r="B191" s="58" t="s">
        <v>142</v>
      </c>
      <c r="C191" s="57" t="s">
        <v>68</v>
      </c>
      <c r="D191" s="58">
        <v>7.4999999999999997E-2</v>
      </c>
      <c r="E191" s="104">
        <f>+ROUND(1928.697*H6,6)</f>
        <v>2506.3792509999998</v>
      </c>
      <c r="F191" s="105">
        <f>+ROUND(D191*E191,3)</f>
        <v>187.97800000000001</v>
      </c>
      <c r="G191" s="101"/>
    </row>
    <row r="192" spans="1:7" ht="15" customHeight="1">
      <c r="A192" s="60"/>
      <c r="B192" s="61"/>
      <c r="C192" s="61"/>
      <c r="D192" s="61"/>
      <c r="E192" s="111"/>
      <c r="F192" s="103"/>
      <c r="G192" s="62"/>
    </row>
    <row r="193" spans="1:8" ht="24">
      <c r="A193" s="57">
        <v>90</v>
      </c>
      <c r="B193" s="58" t="s">
        <v>110</v>
      </c>
      <c r="C193" s="57" t="s">
        <v>68</v>
      </c>
      <c r="D193" s="58">
        <v>0.88</v>
      </c>
      <c r="E193" s="104">
        <f>+ROUND(0.5566734*H6,6)</f>
        <v>0.72340800000000005</v>
      </c>
      <c r="F193" s="105">
        <f>+ROUND(D193*E193,3)</f>
        <v>0.63700000000000001</v>
      </c>
      <c r="G193" s="101"/>
    </row>
    <row r="194" spans="1:8">
      <c r="A194" s="60"/>
      <c r="B194" s="61"/>
      <c r="C194" s="61"/>
      <c r="D194" s="61"/>
      <c r="E194" s="111"/>
      <c r="F194" s="103"/>
      <c r="G194" s="62"/>
    </row>
    <row r="195" spans="1:8" ht="24">
      <c r="A195" s="57">
        <v>91</v>
      </c>
      <c r="B195" s="58" t="s">
        <v>143</v>
      </c>
      <c r="C195" s="57" t="s">
        <v>68</v>
      </c>
      <c r="D195" s="58">
        <v>0.88</v>
      </c>
      <c r="E195" s="104">
        <f>+ROUND(2.783367*H6,6)</f>
        <v>3.6170399999999998</v>
      </c>
      <c r="F195" s="105">
        <f>+ROUND(D195*E195,3)</f>
        <v>3.1829999999999998</v>
      </c>
      <c r="G195" s="101"/>
    </row>
    <row r="196" spans="1:8">
      <c r="A196" s="107"/>
      <c r="B196" s="108"/>
      <c r="C196" s="108"/>
      <c r="D196" s="108"/>
      <c r="E196" s="109"/>
      <c r="F196" s="110"/>
      <c r="G196" s="112"/>
    </row>
    <row r="197" spans="1:8" ht="45.75" customHeight="1">
      <c r="A197" s="60">
        <v>92</v>
      </c>
      <c r="B197" s="100" t="s">
        <v>115</v>
      </c>
      <c r="C197" s="60" t="s">
        <v>63</v>
      </c>
      <c r="D197" s="100">
        <v>1</v>
      </c>
      <c r="E197" s="113">
        <f>+ROUND(0.041974555*H6,6)</f>
        <v>5.4546999999999998E-2</v>
      </c>
      <c r="F197" s="102">
        <f>+ROUND(D197*E197,3)</f>
        <v>5.5E-2</v>
      </c>
      <c r="G197" s="101"/>
    </row>
    <row r="198" spans="1:8">
      <c r="A198" s="107"/>
      <c r="B198" s="108"/>
      <c r="C198" s="108"/>
      <c r="D198" s="108"/>
      <c r="E198" s="109"/>
      <c r="F198" s="103"/>
      <c r="G198" s="62"/>
    </row>
    <row r="199" spans="1:8" ht="27" customHeight="1">
      <c r="A199" s="60">
        <v>93</v>
      </c>
      <c r="B199" s="100" t="s">
        <v>116</v>
      </c>
      <c r="C199" s="60" t="s">
        <v>63</v>
      </c>
      <c r="D199" s="100">
        <v>0.15</v>
      </c>
      <c r="E199" s="113">
        <f>+ROUND(1.3472095*H6,6)</f>
        <v>1.7507250000000001</v>
      </c>
      <c r="F199" s="105">
        <f>+ROUND(D199*E199,3)</f>
        <v>0.26300000000000001</v>
      </c>
      <c r="G199" s="101"/>
    </row>
    <row r="200" spans="1:8">
      <c r="A200" s="107"/>
      <c r="B200" s="108"/>
      <c r="C200" s="108"/>
      <c r="D200" s="108"/>
      <c r="E200" s="109"/>
      <c r="F200" s="110"/>
      <c r="G200" s="62"/>
    </row>
    <row r="201" spans="1:8" ht="24">
      <c r="A201" s="60">
        <v>94</v>
      </c>
      <c r="B201" s="115" t="s">
        <v>144</v>
      </c>
      <c r="C201" s="60"/>
      <c r="D201" s="100"/>
      <c r="E201" s="113"/>
      <c r="F201" s="102"/>
      <c r="G201" s="131"/>
      <c r="H201" s="116"/>
    </row>
    <row r="202" spans="1:8">
      <c r="A202" s="60"/>
      <c r="B202" s="61"/>
      <c r="C202" s="61"/>
      <c r="D202" s="61"/>
      <c r="E202" s="111"/>
      <c r="F202" s="110"/>
      <c r="G202" s="131"/>
      <c r="H202" s="116"/>
    </row>
    <row r="203" spans="1:8" ht="27" customHeight="1">
      <c r="A203" s="57">
        <v>95</v>
      </c>
      <c r="B203" s="58" t="s">
        <v>145</v>
      </c>
      <c r="C203" s="57" t="s">
        <v>63</v>
      </c>
      <c r="D203" s="58">
        <v>0.86</v>
      </c>
      <c r="E203" s="104">
        <f>ROUND(4.6505098*H6,6)</f>
        <v>6.0434279999999996</v>
      </c>
      <c r="F203" s="105">
        <f>+ROUND(D203*E203,3)</f>
        <v>5.1970000000000001</v>
      </c>
      <c r="G203" s="131"/>
      <c r="H203" s="116"/>
    </row>
    <row r="204" spans="1:8">
      <c r="A204" s="107"/>
      <c r="B204" s="61"/>
      <c r="C204" s="61"/>
      <c r="D204" s="61"/>
      <c r="E204" s="111"/>
      <c r="F204" s="110"/>
      <c r="G204" s="131"/>
      <c r="H204" s="116"/>
    </row>
    <row r="205" spans="1:8" ht="24">
      <c r="A205" s="60">
        <v>96</v>
      </c>
      <c r="B205" s="58" t="s">
        <v>140</v>
      </c>
      <c r="C205" s="57" t="s">
        <v>63</v>
      </c>
      <c r="D205" s="58">
        <v>0.22</v>
      </c>
      <c r="E205" s="104">
        <f>ROUND(13.257053*H6,6)</f>
        <v>17.227798</v>
      </c>
      <c r="F205" s="105">
        <f>+ROUND(D205*E205,3)</f>
        <v>3.79</v>
      </c>
      <c r="G205" s="131"/>
      <c r="H205" s="116"/>
    </row>
    <row r="206" spans="1:8">
      <c r="A206" s="60"/>
      <c r="B206" s="61"/>
      <c r="C206" s="61"/>
      <c r="D206" s="61"/>
      <c r="E206" s="111"/>
      <c r="F206" s="110"/>
      <c r="G206" s="131"/>
      <c r="H206" s="116"/>
    </row>
    <row r="207" spans="1:8" ht="24">
      <c r="A207" s="57">
        <v>97</v>
      </c>
      <c r="B207" s="58" t="s">
        <v>119</v>
      </c>
      <c r="C207" s="57" t="s">
        <v>63</v>
      </c>
      <c r="D207" s="58">
        <v>0.28999999999999998</v>
      </c>
      <c r="E207" s="104">
        <f>ROUND(33.148976*H6,6)</f>
        <v>43.077739000000001</v>
      </c>
      <c r="F207" s="105">
        <f>+ROUND(D207*E207,3)</f>
        <v>12.493</v>
      </c>
      <c r="G207" s="131"/>
      <c r="H207" s="116"/>
    </row>
    <row r="208" spans="1:8">
      <c r="A208" s="107"/>
      <c r="B208" s="108"/>
      <c r="C208" s="108"/>
      <c r="D208" s="108"/>
      <c r="E208" s="109"/>
      <c r="F208" s="110"/>
      <c r="G208" s="131"/>
      <c r="H208" s="116"/>
    </row>
    <row r="209" spans="1:9" ht="36">
      <c r="A209" s="60">
        <v>98</v>
      </c>
      <c r="B209" s="58" t="s">
        <v>146</v>
      </c>
      <c r="C209" s="57" t="s">
        <v>68</v>
      </c>
      <c r="D209" s="58">
        <v>0.48</v>
      </c>
      <c r="E209" s="104">
        <f>ROUND(1073.595*H6,6)</f>
        <v>1395.1575760000001</v>
      </c>
      <c r="F209" s="105">
        <f>+ROUND(D209*E209,3)</f>
        <v>669.67600000000004</v>
      </c>
      <c r="G209" s="131"/>
      <c r="H209" s="116"/>
    </row>
    <row r="210" spans="1:9">
      <c r="A210" s="60"/>
      <c r="B210" s="61"/>
      <c r="C210" s="61"/>
      <c r="D210" s="61"/>
      <c r="E210" s="111"/>
      <c r="F210" s="110"/>
      <c r="G210" s="131"/>
      <c r="H210" s="116"/>
    </row>
    <row r="211" spans="1:9" ht="24">
      <c r="A211" s="57">
        <v>99</v>
      </c>
      <c r="B211" s="58" t="s">
        <v>110</v>
      </c>
      <c r="C211" s="57" t="s">
        <v>68</v>
      </c>
      <c r="D211" s="58">
        <v>0.98</v>
      </c>
      <c r="E211" s="104">
        <f>ROUND(0.5566734*H6,6)</f>
        <v>0.72340800000000005</v>
      </c>
      <c r="F211" s="105">
        <f>+ROUND(D211*E211,3)</f>
        <v>0.70899999999999996</v>
      </c>
      <c r="G211" s="131"/>
      <c r="H211" s="116"/>
    </row>
    <row r="212" spans="1:9">
      <c r="A212" s="107"/>
      <c r="B212" s="108"/>
      <c r="C212" s="108"/>
      <c r="D212" s="108"/>
      <c r="E212" s="109"/>
      <c r="F212" s="110"/>
      <c r="G212" s="131"/>
      <c r="H212" s="116"/>
    </row>
    <row r="213" spans="1:9" ht="24">
      <c r="A213" s="60">
        <v>100</v>
      </c>
      <c r="B213" s="100" t="s">
        <v>147</v>
      </c>
      <c r="C213" s="60" t="s">
        <v>68</v>
      </c>
      <c r="D213" s="100">
        <v>0.98</v>
      </c>
      <c r="E213" s="113">
        <f>ROUND(2.783367*H6,6)</f>
        <v>3.6170399999999998</v>
      </c>
      <c r="F213" s="105">
        <f>+ROUND(D213*E213,3)</f>
        <v>3.5449999999999999</v>
      </c>
      <c r="G213" s="131"/>
      <c r="H213" s="116"/>
    </row>
    <row r="214" spans="1:9">
      <c r="A214" s="60"/>
      <c r="B214" s="108"/>
      <c r="C214" s="108"/>
      <c r="D214" s="108"/>
      <c r="E214" s="109"/>
      <c r="F214" s="110"/>
      <c r="G214" s="131"/>
      <c r="H214" s="116"/>
    </row>
    <row r="215" spans="1:9" ht="49.5" customHeight="1">
      <c r="A215" s="57">
        <v>101</v>
      </c>
      <c r="B215" s="100" t="s">
        <v>115</v>
      </c>
      <c r="C215" s="60" t="s">
        <v>63</v>
      </c>
      <c r="D215" s="100">
        <v>1</v>
      </c>
      <c r="E215" s="113">
        <f>ROUND(0.041974555*H6,6)</f>
        <v>5.4546999999999998E-2</v>
      </c>
      <c r="F215" s="105">
        <f>+ROUND(D215*E215,3)</f>
        <v>5.5E-2</v>
      </c>
      <c r="G215" s="131"/>
      <c r="H215" s="116"/>
    </row>
    <row r="216" spans="1:9">
      <c r="A216" s="107"/>
      <c r="B216" s="61"/>
      <c r="C216" s="61"/>
      <c r="D216" s="61"/>
      <c r="E216" s="111"/>
      <c r="F216" s="110"/>
      <c r="G216" s="131"/>
      <c r="H216" s="116"/>
    </row>
    <row r="217" spans="1:9" ht="24">
      <c r="A217" s="60">
        <v>102</v>
      </c>
      <c r="B217" s="58" t="s">
        <v>116</v>
      </c>
      <c r="C217" s="57" t="s">
        <v>63</v>
      </c>
      <c r="D217" s="58">
        <v>0.36</v>
      </c>
      <c r="E217" s="104">
        <f>ROUND(1.34720965*H6,6)</f>
        <v>1.7507250000000001</v>
      </c>
      <c r="F217" s="102">
        <f>+ROUND(D217*E217,3)</f>
        <v>0.63</v>
      </c>
      <c r="G217" s="131"/>
      <c r="H217" s="116"/>
    </row>
    <row r="218" spans="1:9" ht="12.75" thickBot="1">
      <c r="A218" s="107"/>
      <c r="B218" s="108"/>
      <c r="C218" s="108"/>
      <c r="D218" s="108" t="s">
        <v>148</v>
      </c>
      <c r="E218" s="109"/>
      <c r="F218" s="110"/>
      <c r="G218" s="131"/>
      <c r="H218" s="116"/>
    </row>
    <row r="219" spans="1:9" ht="26.25" thickBot="1">
      <c r="A219" s="132"/>
      <c r="B219" s="133" t="s">
        <v>149</v>
      </c>
      <c r="C219" s="132"/>
      <c r="D219" s="132"/>
      <c r="E219" s="134"/>
      <c r="F219" s="135">
        <f>SUM(F15:F217)</f>
        <v>12471.193999999998</v>
      </c>
      <c r="G219" s="136"/>
      <c r="H219" s="65"/>
      <c r="I219" s="137"/>
    </row>
    <row r="220" spans="1:9" s="146" customFormat="1" ht="18.75" customHeight="1">
      <c r="A220" s="138"/>
      <c r="B220" s="139" t="s">
        <v>150</v>
      </c>
      <c r="C220" s="140"/>
      <c r="D220" s="141"/>
      <c r="E220" s="142"/>
      <c r="F220" s="143"/>
      <c r="G220" s="144"/>
      <c r="H220" s="145"/>
    </row>
    <row r="221" spans="1:9" ht="16.5" customHeight="1">
      <c r="A221" s="147">
        <v>1</v>
      </c>
      <c r="B221" s="148" t="s">
        <v>151</v>
      </c>
      <c r="C221" s="149" t="s">
        <v>73</v>
      </c>
      <c r="D221" s="150">
        <v>1</v>
      </c>
      <c r="E221" s="111">
        <f>+ROUND(1500,6)</f>
        <v>1500</v>
      </c>
      <c r="F221" s="102">
        <f>+ROUND(D221*E221,3)</f>
        <v>1500</v>
      </c>
      <c r="G221" s="151"/>
    </row>
    <row r="222" spans="1:9" ht="15.75" customHeight="1">
      <c r="A222" s="147">
        <v>2</v>
      </c>
      <c r="B222" s="148" t="s">
        <v>152</v>
      </c>
      <c r="C222" s="149" t="s">
        <v>73</v>
      </c>
      <c r="D222" s="150">
        <v>1</v>
      </c>
      <c r="E222" s="152">
        <f>+ROUND(166.67,6)</f>
        <v>166.67</v>
      </c>
      <c r="F222" s="153">
        <f>+ROUND(D222*E222,3)</f>
        <v>166.67</v>
      </c>
      <c r="G222" s="151"/>
    </row>
    <row r="223" spans="1:9" ht="15.75" customHeight="1">
      <c r="A223" s="147">
        <v>3</v>
      </c>
      <c r="B223" s="154" t="s">
        <v>153</v>
      </c>
      <c r="C223" s="155" t="s">
        <v>73</v>
      </c>
      <c r="D223" s="63">
        <v>1</v>
      </c>
      <c r="E223" s="156">
        <f>+ROUND(166.67,6)</f>
        <v>166.67</v>
      </c>
      <c r="F223" s="157">
        <f>+ROUND(166.67,3)</f>
        <v>166.67</v>
      </c>
      <c r="G223" s="151"/>
    </row>
    <row r="224" spans="1:9" ht="15" customHeight="1">
      <c r="A224" s="158"/>
      <c r="B224" s="159" t="s">
        <v>154</v>
      </c>
      <c r="C224" s="160"/>
      <c r="D224" s="161"/>
      <c r="E224" s="162"/>
      <c r="F224" s="163"/>
      <c r="G224" s="151"/>
    </row>
    <row r="225" spans="1:10" ht="15.75" customHeight="1">
      <c r="A225" s="147">
        <v>4</v>
      </c>
      <c r="B225" s="154" t="s">
        <v>155</v>
      </c>
      <c r="C225" s="155" t="s">
        <v>73</v>
      </c>
      <c r="D225" s="63">
        <v>1</v>
      </c>
      <c r="E225" s="156">
        <f>+ROUND(166.67,6)</f>
        <v>166.67</v>
      </c>
      <c r="F225" s="157">
        <f>+ROUND(166.67,3)</f>
        <v>166.67</v>
      </c>
      <c r="G225" s="151"/>
    </row>
    <row r="226" spans="1:10" ht="15" customHeight="1">
      <c r="A226" s="158"/>
      <c r="B226" s="154" t="s">
        <v>156</v>
      </c>
      <c r="C226" s="160"/>
      <c r="D226" s="161"/>
      <c r="E226" s="162"/>
      <c r="F226" s="163"/>
      <c r="G226" s="151"/>
    </row>
    <row r="227" spans="1:10" ht="15.75" customHeight="1">
      <c r="A227" s="147">
        <v>5</v>
      </c>
      <c r="B227" s="148" t="s">
        <v>157</v>
      </c>
      <c r="C227" s="149" t="s">
        <v>73</v>
      </c>
      <c r="D227" s="150">
        <v>2</v>
      </c>
      <c r="E227" s="152">
        <f>+ROUND(333.34,6)</f>
        <v>333.34</v>
      </c>
      <c r="F227" s="153">
        <f>+ROUND(D227*E227,3)</f>
        <v>666.68</v>
      </c>
      <c r="G227" s="151"/>
    </row>
    <row r="228" spans="1:10" ht="15.75" customHeight="1">
      <c r="A228" s="147"/>
      <c r="B228" s="148" t="s">
        <v>158</v>
      </c>
      <c r="C228" s="149"/>
      <c r="D228" s="150"/>
      <c r="E228" s="164"/>
      <c r="F228" s="165"/>
      <c r="G228" s="151"/>
    </row>
    <row r="229" spans="1:10" ht="15.75" customHeight="1">
      <c r="A229" s="147">
        <v>6</v>
      </c>
      <c r="B229" s="148" t="s">
        <v>159</v>
      </c>
      <c r="C229" s="149" t="s">
        <v>73</v>
      </c>
      <c r="D229" s="150">
        <v>1</v>
      </c>
      <c r="E229" s="152">
        <f>+ROUND(333.34,6)</f>
        <v>333.34</v>
      </c>
      <c r="F229" s="153">
        <f>+ROUND(D229*E229,3)</f>
        <v>333.34</v>
      </c>
      <c r="G229" s="151"/>
    </row>
    <row r="230" spans="1:10" ht="15.75" customHeight="1">
      <c r="A230" s="147"/>
      <c r="B230" s="148" t="s">
        <v>160</v>
      </c>
      <c r="C230" s="149"/>
      <c r="D230" s="150"/>
      <c r="E230" s="164"/>
      <c r="F230" s="165"/>
      <c r="G230" s="151"/>
    </row>
    <row r="231" spans="1:10" ht="15.75" customHeight="1">
      <c r="A231" s="147">
        <v>7</v>
      </c>
      <c r="B231" s="148" t="s">
        <v>161</v>
      </c>
      <c r="C231" s="149" t="s">
        <v>73</v>
      </c>
      <c r="D231" s="166">
        <v>1</v>
      </c>
      <c r="E231" s="152">
        <f>+ROUND(55,6)</f>
        <v>55</v>
      </c>
      <c r="F231" s="153">
        <f>+ROUND(D231*E231,3)</f>
        <v>55</v>
      </c>
      <c r="G231" s="151"/>
    </row>
    <row r="232" spans="1:10" ht="15.75" customHeight="1" thickBot="1">
      <c r="A232" s="167">
        <v>8</v>
      </c>
      <c r="B232" s="168" t="s">
        <v>162</v>
      </c>
      <c r="C232" s="149" t="s">
        <v>73</v>
      </c>
      <c r="D232" s="166">
        <v>1</v>
      </c>
      <c r="E232" s="152">
        <f>+ROUND(245.83,6)</f>
        <v>245.83</v>
      </c>
      <c r="F232" s="153">
        <f>+ROUND(D232*E232,3)</f>
        <v>245.83</v>
      </c>
      <c r="G232" s="151"/>
    </row>
    <row r="233" spans="1:10" ht="12.75" thickBot="1">
      <c r="A233" s="169"/>
      <c r="B233" s="170" t="s">
        <v>163</v>
      </c>
      <c r="C233" s="171"/>
      <c r="D233" s="172"/>
      <c r="E233" s="173"/>
      <c r="F233" s="174">
        <f>SUM(F221:F232)</f>
        <v>3300.86</v>
      </c>
      <c r="G233" s="131"/>
    </row>
    <row r="234" spans="1:10" ht="12.75">
      <c r="A234" s="131"/>
      <c r="B234" s="175" t="s">
        <v>164</v>
      </c>
      <c r="C234" s="176"/>
      <c r="D234" s="177"/>
      <c r="E234" s="178"/>
      <c r="F234" s="179">
        <f>+F233*1.0572*1.02*1.0015</f>
        <v>3564.8017697037599</v>
      </c>
      <c r="G234" s="180"/>
    </row>
    <row r="235" spans="1:10" ht="12.75">
      <c r="A235" s="131"/>
      <c r="B235" s="181" t="s">
        <v>165</v>
      </c>
      <c r="C235" s="176"/>
      <c r="D235" s="177"/>
      <c r="E235" s="178"/>
      <c r="F235" s="182"/>
      <c r="G235" s="131"/>
    </row>
    <row r="236" spans="1:10" ht="16.5" customHeight="1" thickBot="1">
      <c r="A236" s="183"/>
      <c r="B236" s="184" t="s">
        <v>166</v>
      </c>
      <c r="C236" s="185"/>
      <c r="D236" s="186"/>
      <c r="E236" s="187"/>
      <c r="F236" s="188"/>
      <c r="G236" s="189"/>
    </row>
    <row r="237" spans="1:10" ht="13.5" thickBot="1">
      <c r="A237" s="190"/>
      <c r="B237" s="191" t="s">
        <v>167</v>
      </c>
      <c r="C237" s="192"/>
      <c r="D237" s="192"/>
      <c r="E237" s="193"/>
      <c r="F237" s="194">
        <f>+F219+F234</f>
        <v>16035.995769703757</v>
      </c>
      <c r="G237" s="195">
        <f>+F237/F364</f>
        <v>0.84629327667436838</v>
      </c>
      <c r="H237" s="196"/>
      <c r="I237" s="197"/>
      <c r="J237" s="116"/>
    </row>
    <row r="238" spans="1:10" ht="33" customHeight="1" thickBot="1">
      <c r="A238" s="198"/>
      <c r="B238" s="199" t="s">
        <v>168</v>
      </c>
      <c r="C238" s="200"/>
      <c r="D238" s="200"/>
      <c r="E238" s="201"/>
      <c r="F238" s="202"/>
      <c r="G238" s="200"/>
      <c r="H238" s="130"/>
    </row>
    <row r="239" spans="1:10">
      <c r="A239" s="60">
        <v>1</v>
      </c>
      <c r="B239" s="203" t="s">
        <v>169</v>
      </c>
      <c r="C239" s="57"/>
      <c r="D239" s="58"/>
      <c r="E239" s="104"/>
      <c r="F239" s="105"/>
      <c r="G239" s="58"/>
    </row>
    <row r="240" spans="1:10">
      <c r="A240" s="107"/>
      <c r="B240" s="108"/>
      <c r="C240" s="108"/>
      <c r="D240" s="108"/>
      <c r="E240" s="109"/>
      <c r="F240" s="110"/>
      <c r="G240" s="108"/>
    </row>
    <row r="241" spans="1:18" ht="24">
      <c r="A241" s="60">
        <v>2</v>
      </c>
      <c r="B241" s="100" t="s">
        <v>170</v>
      </c>
      <c r="C241" s="60" t="s">
        <v>63</v>
      </c>
      <c r="D241" s="100">
        <v>3.44</v>
      </c>
      <c r="E241" s="113">
        <f>+ROUND(4.65051*H6,6)</f>
        <v>6.0434279999999996</v>
      </c>
      <c r="F241" s="102">
        <f>+ROUND(E241*D241,3)</f>
        <v>20.789000000000001</v>
      </c>
      <c r="G241" s="100"/>
    </row>
    <row r="242" spans="1:18">
      <c r="A242" s="60"/>
      <c r="B242" s="61"/>
      <c r="C242" s="61"/>
      <c r="D242" s="61"/>
      <c r="E242" s="111"/>
      <c r="F242" s="103"/>
      <c r="G242" s="61"/>
    </row>
    <row r="243" spans="1:18" ht="36">
      <c r="A243" s="57">
        <v>3</v>
      </c>
      <c r="B243" s="58" t="s">
        <v>171</v>
      </c>
      <c r="C243" s="57" t="s">
        <v>63</v>
      </c>
      <c r="D243" s="58">
        <v>7.0000000000000007E-2</v>
      </c>
      <c r="E243" s="104">
        <f>+ROUND(13.257053*H6,6)</f>
        <v>17.227798</v>
      </c>
      <c r="F243" s="105">
        <f>+ROUND(E243*D243,3)</f>
        <v>1.206</v>
      </c>
      <c r="G243" s="100"/>
      <c r="H243" s="204"/>
      <c r="I243" s="205"/>
      <c r="J243" s="205"/>
    </row>
    <row r="244" spans="1:18">
      <c r="A244" s="60"/>
      <c r="B244" s="61"/>
      <c r="C244" s="61"/>
      <c r="D244" s="61"/>
      <c r="E244" s="111"/>
      <c r="F244" s="103"/>
      <c r="G244" s="61"/>
      <c r="H244" s="204"/>
      <c r="I244" s="205"/>
      <c r="J244" s="205"/>
    </row>
    <row r="245" spans="1:18" ht="54.75" customHeight="1">
      <c r="A245" s="57">
        <v>4</v>
      </c>
      <c r="B245" s="58" t="s">
        <v>172</v>
      </c>
      <c r="C245" s="57" t="s">
        <v>63</v>
      </c>
      <c r="D245" s="58">
        <v>7.0000000000000007E-2</v>
      </c>
      <c r="E245" s="104">
        <f>+ROUND(31.705343*H6,6)</f>
        <v>41.201709999999999</v>
      </c>
      <c r="F245" s="105">
        <f>+ROUND(E245*D245,3)</f>
        <v>2.8839999999999999</v>
      </c>
      <c r="G245" s="100"/>
      <c r="H245" s="204"/>
      <c r="I245" s="205"/>
      <c r="J245" s="205"/>
    </row>
    <row r="246" spans="1:18">
      <c r="A246" s="60"/>
      <c r="B246" s="61"/>
      <c r="C246" s="61"/>
      <c r="D246" s="61"/>
      <c r="E246" s="111"/>
      <c r="F246" s="103"/>
      <c r="G246" s="61"/>
      <c r="H246" s="204"/>
      <c r="I246" s="205"/>
      <c r="J246" s="205"/>
    </row>
    <row r="247" spans="1:18" ht="24">
      <c r="A247" s="57">
        <v>5</v>
      </c>
      <c r="B247" s="58" t="s">
        <v>173</v>
      </c>
      <c r="C247" s="57" t="s">
        <v>63</v>
      </c>
      <c r="D247" s="58">
        <v>0.8</v>
      </c>
      <c r="E247" s="104">
        <f>+ROUND(36.290321*H6,6)</f>
        <v>47.159978000000002</v>
      </c>
      <c r="F247" s="105">
        <f>+ROUND(E247*D247,3)</f>
        <v>37.728000000000002</v>
      </c>
      <c r="G247" s="100"/>
      <c r="H247" s="204"/>
      <c r="I247" s="205"/>
      <c r="J247" s="205"/>
    </row>
    <row r="248" spans="1:18">
      <c r="A248" s="60"/>
      <c r="B248" s="61"/>
      <c r="C248" s="61"/>
      <c r="D248" s="61"/>
      <c r="E248" s="111"/>
      <c r="F248" s="103"/>
      <c r="G248" s="61"/>
    </row>
    <row r="249" spans="1:18" ht="43.5" customHeight="1">
      <c r="A249" s="57">
        <v>6</v>
      </c>
      <c r="B249" s="58" t="s">
        <v>174</v>
      </c>
      <c r="C249" s="57" t="s">
        <v>68</v>
      </c>
      <c r="D249" s="58">
        <v>7.0000000000000001E-3</v>
      </c>
      <c r="E249" s="104">
        <f>+ROUND(478.866936*H6,6)</f>
        <v>622.29689399999995</v>
      </c>
      <c r="F249" s="105">
        <f>+ROUND(E249*D249,3)</f>
        <v>4.3559999999999999</v>
      </c>
      <c r="G249" s="100"/>
    </row>
    <row r="250" spans="1:18">
      <c r="A250" s="60"/>
      <c r="B250" s="61"/>
      <c r="C250" s="61"/>
      <c r="D250" s="61"/>
      <c r="E250" s="111"/>
      <c r="F250" s="103"/>
      <c r="G250" s="61"/>
    </row>
    <row r="251" spans="1:18" ht="24">
      <c r="A251" s="57">
        <v>7</v>
      </c>
      <c r="B251" s="58" t="s">
        <v>175</v>
      </c>
      <c r="C251" s="57" t="s">
        <v>68</v>
      </c>
      <c r="D251" s="58">
        <v>1.83</v>
      </c>
      <c r="E251" s="104">
        <f>+ROUND(0.5566738*H6,6)</f>
        <v>0.72340800000000005</v>
      </c>
      <c r="F251" s="105">
        <f>+ROUND(E251*D251,3)</f>
        <v>1.3240000000000001</v>
      </c>
      <c r="G251" s="100"/>
    </row>
    <row r="252" spans="1:18">
      <c r="A252" s="60"/>
      <c r="B252" s="61"/>
      <c r="C252" s="61"/>
      <c r="D252" s="61"/>
      <c r="E252" s="111"/>
      <c r="F252" s="103"/>
      <c r="G252" s="61"/>
    </row>
    <row r="253" spans="1:18" ht="24">
      <c r="A253" s="57">
        <v>8</v>
      </c>
      <c r="B253" s="58" t="s">
        <v>176</v>
      </c>
      <c r="C253" s="57" t="s">
        <v>68</v>
      </c>
      <c r="D253" s="58">
        <v>1.83</v>
      </c>
      <c r="E253" s="104">
        <f>+ROUND(2.783367*H6,6)</f>
        <v>3.6170399999999998</v>
      </c>
      <c r="F253" s="105">
        <f>+ROUND(E253*D253,3)</f>
        <v>6.6189999999999998</v>
      </c>
      <c r="G253" s="100"/>
    </row>
    <row r="254" spans="1:18">
      <c r="A254" s="60"/>
      <c r="B254" s="61"/>
      <c r="C254" s="61"/>
      <c r="D254" s="61"/>
      <c r="E254" s="111"/>
      <c r="F254" s="103"/>
      <c r="G254" s="61"/>
      <c r="R254" s="56" t="s">
        <v>148</v>
      </c>
    </row>
    <row r="255" spans="1:18" ht="51.75" customHeight="1">
      <c r="A255" s="57">
        <v>9</v>
      </c>
      <c r="B255" s="58" t="s">
        <v>177</v>
      </c>
      <c r="C255" s="57" t="s">
        <v>63</v>
      </c>
      <c r="D255" s="58">
        <v>1</v>
      </c>
      <c r="E255" s="104">
        <f>+ROUND(0.041974555*H6,6)</f>
        <v>5.4546999999999998E-2</v>
      </c>
      <c r="F255" s="105">
        <f>+ROUND(E255*D255,3)</f>
        <v>5.5E-2</v>
      </c>
      <c r="G255" s="100"/>
      <c r="H255" s="204"/>
      <c r="I255" s="205"/>
      <c r="J255" s="205"/>
    </row>
    <row r="256" spans="1:18">
      <c r="A256" s="60"/>
      <c r="B256" s="61"/>
      <c r="C256" s="61"/>
      <c r="D256" s="61"/>
      <c r="E256" s="111"/>
      <c r="F256" s="103"/>
      <c r="G256" s="61"/>
      <c r="H256" s="204"/>
      <c r="I256" s="205"/>
      <c r="J256" s="205"/>
    </row>
    <row r="257" spans="1:18" ht="15.75" customHeight="1">
      <c r="A257" s="57">
        <v>10</v>
      </c>
      <c r="B257" s="58" t="s">
        <v>178</v>
      </c>
      <c r="C257" s="57" t="s">
        <v>63</v>
      </c>
      <c r="D257" s="58">
        <v>2.5</v>
      </c>
      <c r="E257" s="104">
        <f>+ROUND(1.34721*H6,6)</f>
        <v>1.750726</v>
      </c>
      <c r="F257" s="105">
        <f>+ROUND(E257*D257,3)</f>
        <v>4.3769999999999998</v>
      </c>
      <c r="G257" s="100"/>
    </row>
    <row r="258" spans="1:18">
      <c r="A258" s="60"/>
      <c r="B258" s="61"/>
      <c r="C258" s="61"/>
      <c r="D258" s="61"/>
      <c r="E258" s="111"/>
      <c r="F258" s="103"/>
      <c r="G258" s="61"/>
      <c r="R258" s="56" t="s">
        <v>148</v>
      </c>
    </row>
    <row r="259" spans="1:18" ht="38.25" customHeight="1">
      <c r="A259" s="57">
        <v>11</v>
      </c>
      <c r="B259" s="58" t="s">
        <v>179</v>
      </c>
      <c r="C259" s="57" t="s">
        <v>68</v>
      </c>
      <c r="D259" s="58">
        <v>0.21</v>
      </c>
      <c r="E259" s="104">
        <f>+ROUND(627.409127*H6,6)</f>
        <v>815.33035900000004</v>
      </c>
      <c r="F259" s="105">
        <f>+ROUND(E259*D259,3)</f>
        <v>171.21899999999999</v>
      </c>
      <c r="G259" s="100"/>
      <c r="H259" s="65"/>
      <c r="I259" s="116"/>
      <c r="J259" s="116"/>
    </row>
    <row r="260" spans="1:18">
      <c r="A260" s="60"/>
      <c r="B260" s="61"/>
      <c r="C260" s="61"/>
      <c r="D260" s="61"/>
      <c r="E260" s="111"/>
      <c r="F260" s="103"/>
      <c r="G260" s="61"/>
      <c r="H260" s="206"/>
      <c r="I260" s="197"/>
    </row>
    <row r="261" spans="1:18" ht="45.75" customHeight="1">
      <c r="A261" s="57">
        <v>12</v>
      </c>
      <c r="B261" s="58" t="s">
        <v>180</v>
      </c>
      <c r="C261" s="57" t="s">
        <v>68</v>
      </c>
      <c r="D261" s="58">
        <v>2.5000000000000001E-2</v>
      </c>
      <c r="E261" s="104">
        <f>+ROUND(619.806797*H6,6)</f>
        <v>805.45098399999995</v>
      </c>
      <c r="F261" s="105">
        <f>+ROUND(E261*D261,3)</f>
        <v>20.135999999999999</v>
      </c>
      <c r="G261" s="100"/>
    </row>
    <row r="262" spans="1:18">
      <c r="A262" s="60"/>
      <c r="B262" s="61"/>
      <c r="C262" s="61"/>
      <c r="D262" s="61"/>
      <c r="E262" s="111"/>
      <c r="F262" s="103"/>
      <c r="G262" s="61"/>
    </row>
    <row r="263" spans="1:18" ht="36">
      <c r="A263" s="57">
        <v>13</v>
      </c>
      <c r="B263" s="58" t="s">
        <v>181</v>
      </c>
      <c r="C263" s="57"/>
      <c r="D263" s="58"/>
      <c r="E263" s="104"/>
      <c r="F263" s="105"/>
      <c r="G263" s="100"/>
    </row>
    <row r="264" spans="1:18" ht="43.5" customHeight="1">
      <c r="A264" s="60"/>
      <c r="B264" s="61" t="s">
        <v>182</v>
      </c>
      <c r="C264" s="61" t="s">
        <v>97</v>
      </c>
      <c r="D264" s="61">
        <v>2.36</v>
      </c>
      <c r="E264" s="111">
        <f>+ROUND(0.6*1.02*1.05*1.0572*H6,6)</f>
        <v>0.88283699999999998</v>
      </c>
      <c r="F264" s="102">
        <f>+ROUND(E264*D264,3)</f>
        <v>2.0830000000000002</v>
      </c>
      <c r="G264" s="61"/>
    </row>
    <row r="265" spans="1:18" ht="24">
      <c r="A265" s="60"/>
      <c r="B265" s="61" t="s">
        <v>183</v>
      </c>
      <c r="C265" s="61" t="s">
        <v>65</v>
      </c>
      <c r="D265" s="61">
        <v>1.3</v>
      </c>
      <c r="E265" s="111">
        <f>+ROUND(0.73*1.02*1.05*1.0572*H6,6)</f>
        <v>1.074119</v>
      </c>
      <c r="F265" s="102">
        <f>+ROUND(E265*D265,3)</f>
        <v>1.3959999999999999</v>
      </c>
      <c r="G265" s="61"/>
    </row>
    <row r="266" spans="1:18">
      <c r="A266" s="60"/>
      <c r="B266" s="61"/>
      <c r="C266" s="61"/>
      <c r="D266" s="61"/>
      <c r="E266" s="111"/>
      <c r="F266" s="102"/>
      <c r="G266" s="61"/>
    </row>
    <row r="267" spans="1:18" ht="24">
      <c r="A267" s="57">
        <v>14</v>
      </c>
      <c r="B267" s="58" t="s">
        <v>184</v>
      </c>
      <c r="C267" s="57" t="s">
        <v>73</v>
      </c>
      <c r="D267" s="58">
        <v>5</v>
      </c>
      <c r="E267" s="104">
        <f>+ROUND(4.47169201*H6,6)</f>
        <v>5.811051</v>
      </c>
      <c r="F267" s="105">
        <f>+ROUND(E267*D267,3)</f>
        <v>29.055</v>
      </c>
      <c r="G267" s="100"/>
    </row>
    <row r="268" spans="1:18">
      <c r="A268" s="60"/>
      <c r="B268" s="61"/>
      <c r="C268" s="61"/>
      <c r="D268" s="61"/>
      <c r="E268" s="111"/>
      <c r="F268" s="103"/>
      <c r="G268" s="61"/>
    </row>
    <row r="269" spans="1:18" ht="24">
      <c r="A269" s="57">
        <v>15</v>
      </c>
      <c r="B269" s="58" t="s">
        <v>185</v>
      </c>
      <c r="C269" s="57" t="s">
        <v>83</v>
      </c>
      <c r="D269" s="58">
        <v>7</v>
      </c>
      <c r="E269" s="104">
        <f>+ROUND(0.3684281*H6,6)</f>
        <v>0.47877900000000001</v>
      </c>
      <c r="F269" s="105">
        <f>+ROUND(E269*D269,3)</f>
        <v>3.351</v>
      </c>
      <c r="G269" s="100"/>
    </row>
    <row r="270" spans="1:18">
      <c r="A270" s="60"/>
      <c r="B270" s="61"/>
      <c r="C270" s="61"/>
      <c r="D270" s="61"/>
      <c r="E270" s="111"/>
      <c r="F270" s="103"/>
      <c r="G270" s="61"/>
    </row>
    <row r="271" spans="1:18" ht="24">
      <c r="A271" s="57">
        <v>16</v>
      </c>
      <c r="B271" s="58" t="s">
        <v>186</v>
      </c>
      <c r="C271" s="57" t="s">
        <v>65</v>
      </c>
      <c r="D271" s="58">
        <v>55</v>
      </c>
      <c r="E271" s="104">
        <f>+ROUND(0.39698329*H6,6)</f>
        <v>0.51588800000000001</v>
      </c>
      <c r="F271" s="105">
        <f>+ROUND(E271*D271,3)</f>
        <v>28.373999999999999</v>
      </c>
      <c r="G271" s="100"/>
    </row>
    <row r="272" spans="1:18">
      <c r="A272" s="60"/>
      <c r="B272" s="61"/>
      <c r="C272" s="61"/>
      <c r="D272" s="61"/>
      <c r="E272" s="111"/>
      <c r="F272" s="103"/>
      <c r="G272" s="61"/>
    </row>
    <row r="273" spans="1:18" ht="52.5" customHeight="1">
      <c r="A273" s="57">
        <v>17</v>
      </c>
      <c r="B273" s="58" t="s">
        <v>187</v>
      </c>
      <c r="C273" s="57" t="s">
        <v>73</v>
      </c>
      <c r="D273" s="58">
        <v>5</v>
      </c>
      <c r="E273" s="104">
        <f>+ROUND(45.110357*H6,6)</f>
        <v>58.621786</v>
      </c>
      <c r="F273" s="105">
        <f>+ROUND(E273*D273,3)</f>
        <v>293.10899999999998</v>
      </c>
      <c r="G273" s="100"/>
    </row>
    <row r="274" spans="1:18">
      <c r="A274" s="107"/>
      <c r="B274" s="108"/>
      <c r="C274" s="108"/>
      <c r="D274" s="108"/>
      <c r="E274" s="109"/>
      <c r="F274" s="110"/>
      <c r="G274" s="108"/>
    </row>
    <row r="275" spans="1:18" ht="24">
      <c r="A275" s="60">
        <v>18</v>
      </c>
      <c r="B275" s="207" t="s">
        <v>188</v>
      </c>
      <c r="C275" s="60"/>
      <c r="D275" s="100"/>
      <c r="E275" s="113"/>
      <c r="F275" s="102"/>
      <c r="G275" s="100"/>
    </row>
    <row r="276" spans="1:18">
      <c r="A276" s="60"/>
      <c r="B276" s="61"/>
      <c r="C276" s="61"/>
      <c r="D276" s="61"/>
      <c r="E276" s="111"/>
      <c r="F276" s="103"/>
      <c r="G276" s="61"/>
    </row>
    <row r="277" spans="1:18" ht="24">
      <c r="A277" s="57">
        <v>19</v>
      </c>
      <c r="B277" s="58" t="s">
        <v>189</v>
      </c>
      <c r="C277" s="57" t="s">
        <v>63</v>
      </c>
      <c r="D277" s="58">
        <v>26</v>
      </c>
      <c r="E277" s="104">
        <f>+ROUND(4.65051*H6,6)</f>
        <v>6.0434279999999996</v>
      </c>
      <c r="F277" s="105">
        <f>+ROUND(E277*D277,3)</f>
        <v>157.12899999999999</v>
      </c>
      <c r="G277" s="100"/>
    </row>
    <row r="278" spans="1:18">
      <c r="A278" s="60"/>
      <c r="B278" s="61"/>
      <c r="C278" s="61"/>
      <c r="D278" s="61"/>
      <c r="E278" s="111"/>
      <c r="F278" s="103"/>
      <c r="G278" s="61"/>
    </row>
    <row r="279" spans="1:18" ht="24">
      <c r="A279" s="57">
        <v>20</v>
      </c>
      <c r="B279" s="58" t="s">
        <v>190</v>
      </c>
      <c r="C279" s="57" t="s">
        <v>65</v>
      </c>
      <c r="D279" s="58">
        <v>55</v>
      </c>
      <c r="E279" s="104">
        <f>+ROUND(0.83142259*H6,6)</f>
        <v>1.0804499999999999</v>
      </c>
      <c r="F279" s="105">
        <f>+ROUND(E279*D279,3)</f>
        <v>59.424999999999997</v>
      </c>
      <c r="G279" s="100"/>
    </row>
    <row r="280" spans="1:18">
      <c r="A280" s="60"/>
      <c r="B280" s="61"/>
      <c r="C280" s="61"/>
      <c r="D280" s="61"/>
      <c r="E280" s="111"/>
      <c r="F280" s="103"/>
      <c r="G280" s="61"/>
    </row>
    <row r="281" spans="1:18" ht="32.25" customHeight="1">
      <c r="A281" s="57">
        <v>21</v>
      </c>
      <c r="B281" s="58" t="s">
        <v>178</v>
      </c>
      <c r="C281" s="57" t="s">
        <v>63</v>
      </c>
      <c r="D281" s="58">
        <v>22.14</v>
      </c>
      <c r="E281" s="104">
        <f>+ROUND(1.3472107*H6,6)</f>
        <v>1.750726</v>
      </c>
      <c r="F281" s="105">
        <f>+ROUND(E281*D281,3)</f>
        <v>38.761000000000003</v>
      </c>
      <c r="G281" s="100"/>
    </row>
    <row r="282" spans="1:18">
      <c r="A282" s="60"/>
      <c r="B282" s="61"/>
      <c r="C282" s="61"/>
      <c r="D282" s="61"/>
      <c r="E282" s="111"/>
      <c r="F282" s="103"/>
      <c r="G282" s="61"/>
    </row>
    <row r="283" spans="1:18" ht="24">
      <c r="A283" s="57">
        <v>22</v>
      </c>
      <c r="B283" s="58" t="s">
        <v>175</v>
      </c>
      <c r="C283" s="57" t="s">
        <v>68</v>
      </c>
      <c r="D283" s="58">
        <v>7.51</v>
      </c>
      <c r="E283" s="104">
        <f>+ROUND(0.5566738*H6,6)</f>
        <v>0.72340800000000005</v>
      </c>
      <c r="F283" s="105">
        <f>+ROUND(E283*D283,3)</f>
        <v>5.4329999999999998</v>
      </c>
      <c r="G283" s="100"/>
    </row>
    <row r="284" spans="1:18">
      <c r="A284" s="60"/>
      <c r="B284" s="61"/>
      <c r="C284" s="61"/>
      <c r="D284" s="61"/>
      <c r="E284" s="111"/>
      <c r="F284" s="103"/>
      <c r="G284" s="61"/>
    </row>
    <row r="285" spans="1:18" ht="24">
      <c r="A285" s="57">
        <v>23</v>
      </c>
      <c r="B285" s="58" t="s">
        <v>176</v>
      </c>
      <c r="C285" s="57" t="s">
        <v>68</v>
      </c>
      <c r="D285" s="58">
        <v>7.51</v>
      </c>
      <c r="E285" s="104">
        <f>+ROUND(2.783367*H6,6)</f>
        <v>3.6170399999999998</v>
      </c>
      <c r="F285" s="105">
        <f>+ROUND(E285*D285,3)</f>
        <v>27.164000000000001</v>
      </c>
      <c r="G285" s="100"/>
    </row>
    <row r="286" spans="1:18">
      <c r="A286" s="60"/>
      <c r="B286" s="61"/>
      <c r="C286" s="61"/>
      <c r="D286" s="61"/>
      <c r="E286" s="111"/>
      <c r="F286" s="103"/>
      <c r="G286" s="61"/>
      <c r="R286" s="56" t="s">
        <v>148</v>
      </c>
    </row>
    <row r="287" spans="1:18" ht="51.75" customHeight="1">
      <c r="A287" s="57">
        <v>24</v>
      </c>
      <c r="B287" s="58" t="s">
        <v>177</v>
      </c>
      <c r="C287" s="57" t="s">
        <v>63</v>
      </c>
      <c r="D287" s="58">
        <v>4</v>
      </c>
      <c r="E287" s="104">
        <f>+ROUND(0.041974555*H6,6)</f>
        <v>5.4546999999999998E-2</v>
      </c>
      <c r="F287" s="105">
        <f>+ROUND(E287*D287,3)</f>
        <v>0.218</v>
      </c>
      <c r="G287" s="100"/>
      <c r="H287" s="204"/>
      <c r="I287" s="205"/>
      <c r="J287" s="205"/>
    </row>
    <row r="288" spans="1:18">
      <c r="A288" s="60"/>
      <c r="B288" s="61"/>
      <c r="C288" s="61"/>
      <c r="D288" s="61"/>
      <c r="E288" s="111"/>
      <c r="F288" s="103"/>
      <c r="G288" s="61"/>
      <c r="H288" s="204"/>
      <c r="I288" s="205"/>
      <c r="J288" s="205"/>
    </row>
    <row r="289" spans="1:18" ht="24">
      <c r="A289" s="57">
        <v>25</v>
      </c>
      <c r="B289" s="58" t="s">
        <v>191</v>
      </c>
      <c r="C289" s="57" t="s">
        <v>65</v>
      </c>
      <c r="D289" s="58">
        <v>55</v>
      </c>
      <c r="E289" s="104">
        <f>+ROUND(1.29904492*H6,6)</f>
        <v>1.688134</v>
      </c>
      <c r="F289" s="105">
        <f>+ROUND(E289*D289,3)</f>
        <v>92.846999999999994</v>
      </c>
      <c r="G289" s="100"/>
    </row>
    <row r="290" spans="1:18">
      <c r="A290" s="60"/>
      <c r="B290" s="61"/>
      <c r="C290" s="61"/>
      <c r="D290" s="61"/>
      <c r="E290" s="111"/>
      <c r="F290" s="103"/>
      <c r="G290" s="61"/>
    </row>
    <row r="291" spans="1:18" ht="48">
      <c r="A291" s="57">
        <v>26</v>
      </c>
      <c r="B291" s="58" t="s">
        <v>192</v>
      </c>
      <c r="C291" s="57" t="s">
        <v>65</v>
      </c>
      <c r="D291" s="58">
        <v>71</v>
      </c>
      <c r="E291" s="104">
        <f>+ROUND(0.85087736*H6,6)</f>
        <v>1.1057319999999999</v>
      </c>
      <c r="F291" s="105">
        <f>+ROUND(E291*D291,3)</f>
        <v>78.507000000000005</v>
      </c>
      <c r="G291" s="100"/>
    </row>
    <row r="292" spans="1:18">
      <c r="A292" s="60"/>
      <c r="B292" s="61"/>
      <c r="C292" s="61"/>
      <c r="D292" s="61"/>
      <c r="E292" s="111"/>
      <c r="F292" s="103"/>
      <c r="G292" s="61"/>
      <c r="R292" s="56" t="s">
        <v>148</v>
      </c>
    </row>
    <row r="293" spans="1:18" ht="30" customHeight="1">
      <c r="A293" s="57">
        <v>27</v>
      </c>
      <c r="B293" s="58" t="s">
        <v>193</v>
      </c>
      <c r="C293" s="57" t="s">
        <v>65</v>
      </c>
      <c r="D293" s="58">
        <v>55</v>
      </c>
      <c r="E293" s="104">
        <f>+ROUND(0.106588602*H6,6)</f>
        <v>0.138514</v>
      </c>
      <c r="F293" s="105">
        <f>+ROUND(E293*D293,3)</f>
        <v>7.6180000000000003</v>
      </c>
      <c r="G293" s="100"/>
      <c r="H293" s="204"/>
      <c r="I293" s="205"/>
      <c r="J293" s="205"/>
    </row>
    <row r="294" spans="1:18">
      <c r="A294" s="60"/>
      <c r="B294" s="61"/>
      <c r="C294" s="61"/>
      <c r="D294" s="61"/>
      <c r="E294" s="111"/>
      <c r="F294" s="103"/>
      <c r="G294" s="61"/>
      <c r="H294" s="204"/>
      <c r="I294" s="205"/>
      <c r="J294" s="205"/>
    </row>
    <row r="295" spans="1:18" ht="43.5" customHeight="1">
      <c r="A295" s="57">
        <v>28</v>
      </c>
      <c r="B295" s="58" t="s">
        <v>194</v>
      </c>
      <c r="C295" s="57" t="s">
        <v>65</v>
      </c>
      <c r="D295" s="58">
        <v>9</v>
      </c>
      <c r="E295" s="104">
        <f>+ROUND(0.954544985*H6,6)</f>
        <v>1.2404500000000001</v>
      </c>
      <c r="F295" s="105">
        <f>+ROUND(E295*D295,3)</f>
        <v>11.164</v>
      </c>
      <c r="G295" s="100"/>
      <c r="H295" s="204"/>
      <c r="I295" s="205"/>
      <c r="J295" s="205"/>
    </row>
    <row r="296" spans="1:18">
      <c r="A296" s="60"/>
      <c r="B296" s="61"/>
      <c r="C296" s="61"/>
      <c r="D296" s="61"/>
      <c r="E296" s="111"/>
      <c r="F296" s="103"/>
      <c r="G296" s="61"/>
      <c r="H296" s="204"/>
      <c r="I296" s="205"/>
      <c r="J296" s="205"/>
    </row>
    <row r="297" spans="1:18" ht="24">
      <c r="A297" s="57">
        <v>29</v>
      </c>
      <c r="B297" s="58" t="s">
        <v>195</v>
      </c>
      <c r="C297" s="57"/>
      <c r="D297" s="58"/>
      <c r="E297" s="104"/>
      <c r="F297" s="105"/>
      <c r="G297" s="100"/>
    </row>
    <row r="298" spans="1:18" ht="43.5" customHeight="1">
      <c r="A298" s="60"/>
      <c r="B298" s="61" t="s">
        <v>196</v>
      </c>
      <c r="C298" s="61" t="s">
        <v>73</v>
      </c>
      <c r="D298" s="61">
        <v>2</v>
      </c>
      <c r="E298" s="111">
        <f>+ROUND(1.8*1.02*1.05*1.0572*H6,6)</f>
        <v>2.6485120000000002</v>
      </c>
      <c r="F298" s="102">
        <f>+ROUND(E298*D298,3)</f>
        <v>5.2969999999999997</v>
      </c>
      <c r="G298" s="61"/>
    </row>
    <row r="299" spans="1:18" ht="24">
      <c r="A299" s="60"/>
      <c r="B299" s="61" t="s">
        <v>197</v>
      </c>
      <c r="C299" s="61" t="s">
        <v>73</v>
      </c>
      <c r="D299" s="61">
        <v>2</v>
      </c>
      <c r="E299" s="111">
        <f>+ROUND(3.93*1.02*1.05*1.0572*H6,6)</f>
        <v>5.7825839999999999</v>
      </c>
      <c r="F299" s="102">
        <f>+ROUND(E299*D299,3)</f>
        <v>11.565</v>
      </c>
      <c r="G299" s="61"/>
    </row>
    <row r="300" spans="1:18" ht="43.5" customHeight="1">
      <c r="A300" s="60"/>
      <c r="B300" s="61" t="s">
        <v>198</v>
      </c>
      <c r="C300" s="61" t="s">
        <v>65</v>
      </c>
      <c r="D300" s="61">
        <v>2</v>
      </c>
      <c r="E300" s="111">
        <f>+ROUND(0.43*1.02*1.05*1.0572*H6,6)</f>
        <v>0.63270000000000004</v>
      </c>
      <c r="F300" s="102">
        <f>+ROUND(E300*D300,3)</f>
        <v>1.2649999999999999</v>
      </c>
      <c r="G300" s="61"/>
    </row>
    <row r="301" spans="1:18">
      <c r="A301" s="60"/>
      <c r="B301" s="61" t="s">
        <v>199</v>
      </c>
      <c r="C301" s="61" t="s">
        <v>73</v>
      </c>
      <c r="D301" s="61">
        <v>4</v>
      </c>
      <c r="E301" s="111">
        <f>+ROUND(0.18*1.02*1.05*1.0572*H6,6)</f>
        <v>0.264851</v>
      </c>
      <c r="F301" s="102">
        <f>+ROUND(E301*D301,3)</f>
        <v>1.0589999999999999</v>
      </c>
      <c r="G301" s="61"/>
    </row>
    <row r="302" spans="1:18" ht="24.75" thickBot="1">
      <c r="A302" s="132"/>
      <c r="B302" s="200" t="s">
        <v>200</v>
      </c>
      <c r="C302" s="200" t="s">
        <v>73</v>
      </c>
      <c r="D302" s="200">
        <v>2</v>
      </c>
      <c r="E302" s="201">
        <f>+ROUND(1.75*1.02*1.05*1.0572*H6,6)</f>
        <v>2.5749420000000001</v>
      </c>
      <c r="F302" s="208">
        <f>+ROUND(E302*D302,3)</f>
        <v>5.15</v>
      </c>
      <c r="G302" s="200"/>
    </row>
    <row r="303" spans="1:18" ht="13.5" thickBot="1">
      <c r="A303" s="209"/>
      <c r="B303" s="191" t="s">
        <v>201</v>
      </c>
      <c r="C303" s="209"/>
      <c r="D303" s="209"/>
      <c r="E303" s="210"/>
      <c r="F303" s="211">
        <f>SUM(F241:F302)</f>
        <v>1130.663</v>
      </c>
      <c r="G303" s="212">
        <f>+F303/F364</f>
        <v>5.9670288569934456E-2</v>
      </c>
      <c r="H303" s="65"/>
      <c r="I303" s="137"/>
    </row>
    <row r="304" spans="1:18" ht="33" customHeight="1" thickBot="1">
      <c r="A304" s="198"/>
      <c r="B304" s="199" t="s">
        <v>202</v>
      </c>
      <c r="C304" s="200"/>
      <c r="D304" s="200"/>
      <c r="E304" s="201"/>
      <c r="F304" s="202"/>
      <c r="G304" s="200"/>
      <c r="H304" s="130"/>
    </row>
    <row r="305" spans="1:18" ht="24">
      <c r="A305" s="60">
        <v>1</v>
      </c>
      <c r="B305" s="58" t="s">
        <v>203</v>
      </c>
      <c r="C305" s="57" t="s">
        <v>63</v>
      </c>
      <c r="D305" s="58">
        <v>5</v>
      </c>
      <c r="E305" s="104">
        <f>+ROUND(4.40468434*H6,6)</f>
        <v>5.723973</v>
      </c>
      <c r="F305" s="105">
        <f>+ROUND(E305*D305,3)</f>
        <v>28.62</v>
      </c>
      <c r="G305" s="58"/>
    </row>
    <row r="306" spans="1:18">
      <c r="A306" s="60"/>
      <c r="B306" s="61"/>
      <c r="C306" s="61"/>
      <c r="D306" s="61"/>
      <c r="E306" s="111"/>
      <c r="F306" s="103"/>
      <c r="G306" s="61"/>
    </row>
    <row r="307" spans="1:18" ht="24">
      <c r="A307" s="57">
        <v>2</v>
      </c>
      <c r="B307" s="58" t="s">
        <v>204</v>
      </c>
      <c r="C307" s="57" t="s">
        <v>63</v>
      </c>
      <c r="D307" s="58">
        <v>6.9</v>
      </c>
      <c r="E307" s="104">
        <f>+ROUND(2.636887*H6,6)</f>
        <v>3.4266860000000001</v>
      </c>
      <c r="F307" s="105">
        <f>+ROUND(E307*D307,3)</f>
        <v>23.643999999999998</v>
      </c>
      <c r="G307" s="100"/>
      <c r="H307" s="204"/>
      <c r="I307" s="205"/>
      <c r="J307" s="205"/>
    </row>
    <row r="308" spans="1:18">
      <c r="A308" s="60"/>
      <c r="B308" s="61"/>
      <c r="C308" s="61"/>
      <c r="D308" s="61"/>
      <c r="E308" s="111"/>
      <c r="F308" s="103"/>
      <c r="G308" s="61"/>
      <c r="H308" s="204"/>
      <c r="I308" s="205"/>
      <c r="J308" s="205"/>
    </row>
    <row r="309" spans="1:18" ht="32.25" customHeight="1">
      <c r="A309" s="57">
        <v>3</v>
      </c>
      <c r="B309" s="58" t="s">
        <v>205</v>
      </c>
      <c r="C309" s="57" t="s">
        <v>63</v>
      </c>
      <c r="D309" s="58">
        <v>39.1</v>
      </c>
      <c r="E309" s="104">
        <f>+ROUND(4.6505098*H6,6)</f>
        <v>6.0434279999999996</v>
      </c>
      <c r="F309" s="105">
        <f>+ROUND(E309*D309,3)</f>
        <v>236.298</v>
      </c>
      <c r="G309" s="100"/>
      <c r="H309" s="204"/>
      <c r="I309" s="205"/>
      <c r="J309" s="205"/>
    </row>
    <row r="310" spans="1:18">
      <c r="A310" s="107"/>
      <c r="B310" s="108"/>
      <c r="C310" s="108"/>
      <c r="D310" s="108"/>
      <c r="E310" s="109"/>
      <c r="F310" s="110"/>
      <c r="G310" s="108"/>
      <c r="H310" s="204"/>
      <c r="I310" s="205"/>
      <c r="J310" s="205"/>
    </row>
    <row r="311" spans="1:18" ht="33" customHeight="1">
      <c r="A311" s="60">
        <v>4</v>
      </c>
      <c r="B311" s="100" t="s">
        <v>206</v>
      </c>
      <c r="C311" s="60" t="s">
        <v>63</v>
      </c>
      <c r="D311" s="100">
        <v>6.5</v>
      </c>
      <c r="E311" s="113">
        <f>+ROUND(10.851893*H6,6)</f>
        <v>14.102245999999999</v>
      </c>
      <c r="F311" s="102">
        <f>+ROUND(E311*D311,3)</f>
        <v>91.665000000000006</v>
      </c>
      <c r="G311" s="100"/>
      <c r="H311" s="204"/>
      <c r="I311" s="205"/>
      <c r="J311" s="205"/>
    </row>
    <row r="312" spans="1:18">
      <c r="A312" s="60"/>
      <c r="B312" s="61"/>
      <c r="C312" s="61"/>
      <c r="D312" s="61"/>
      <c r="E312" s="111"/>
      <c r="F312" s="103"/>
      <c r="G312" s="61"/>
    </row>
    <row r="313" spans="1:18" ht="43.5" customHeight="1">
      <c r="A313" s="57">
        <v>5</v>
      </c>
      <c r="B313" s="58" t="s">
        <v>207</v>
      </c>
      <c r="C313" s="57" t="s">
        <v>65</v>
      </c>
      <c r="D313" s="58">
        <v>118</v>
      </c>
      <c r="E313" s="104">
        <f>+ROUND(1.030355*H6,6)</f>
        <v>1.3389660000000001</v>
      </c>
      <c r="F313" s="105">
        <f>+ROUND(E313*D313,3)</f>
        <v>157.99799999999999</v>
      </c>
      <c r="G313" s="100"/>
    </row>
    <row r="314" spans="1:18">
      <c r="A314" s="60"/>
      <c r="B314" s="61"/>
      <c r="C314" s="61"/>
      <c r="D314" s="61"/>
      <c r="E314" s="111"/>
      <c r="F314" s="103"/>
      <c r="G314" s="61"/>
    </row>
    <row r="315" spans="1:18" ht="36">
      <c r="A315" s="57">
        <v>6</v>
      </c>
      <c r="B315" s="58" t="s">
        <v>208</v>
      </c>
      <c r="C315" s="57" t="s">
        <v>65</v>
      </c>
      <c r="D315" s="58">
        <v>28</v>
      </c>
      <c r="E315" s="104">
        <f>+ROUND(0.755895*H6,6)</f>
        <v>0.98229999999999995</v>
      </c>
      <c r="F315" s="105">
        <f>+ROUND(E315*D315,3)</f>
        <v>27.504000000000001</v>
      </c>
      <c r="G315" s="100"/>
    </row>
    <row r="316" spans="1:18">
      <c r="A316" s="60"/>
      <c r="B316" s="61"/>
      <c r="C316" s="61"/>
      <c r="D316" s="61"/>
      <c r="E316" s="111"/>
      <c r="F316" s="103"/>
      <c r="G316" s="61"/>
    </row>
    <row r="317" spans="1:18" ht="39" customHeight="1">
      <c r="A317" s="57">
        <v>7</v>
      </c>
      <c r="B317" s="58" t="s">
        <v>209</v>
      </c>
      <c r="C317" s="57" t="s">
        <v>65</v>
      </c>
      <c r="D317" s="58">
        <v>25</v>
      </c>
      <c r="E317" s="104">
        <f>+ROUND(0.584358*H6,6)</f>
        <v>0.75938499999999998</v>
      </c>
      <c r="F317" s="105">
        <f>+ROUND(E317*D317,3)</f>
        <v>18.984999999999999</v>
      </c>
      <c r="G317" s="100"/>
    </row>
    <row r="318" spans="1:18">
      <c r="A318" s="60"/>
      <c r="B318" s="61"/>
      <c r="C318" s="61"/>
      <c r="D318" s="61"/>
      <c r="E318" s="111"/>
      <c r="F318" s="103"/>
      <c r="G318" s="61"/>
      <c r="R318" s="56" t="s">
        <v>148</v>
      </c>
    </row>
    <row r="319" spans="1:18" ht="51.75" customHeight="1">
      <c r="A319" s="57">
        <v>8</v>
      </c>
      <c r="B319" s="58" t="s">
        <v>210</v>
      </c>
      <c r="C319" s="57" t="s">
        <v>65</v>
      </c>
      <c r="D319" s="58">
        <v>53</v>
      </c>
      <c r="E319" s="104">
        <f>+ROUND(0.481435*H6,6)</f>
        <v>0.62563400000000002</v>
      </c>
      <c r="F319" s="105">
        <f>+ROUND(E319*D319,3)</f>
        <v>33.158999999999999</v>
      </c>
      <c r="G319" s="100"/>
      <c r="H319" s="204"/>
      <c r="I319" s="205"/>
      <c r="J319" s="205"/>
    </row>
    <row r="320" spans="1:18">
      <c r="A320" s="60"/>
      <c r="B320" s="61"/>
      <c r="C320" s="61"/>
      <c r="D320" s="61"/>
      <c r="E320" s="111"/>
      <c r="F320" s="103"/>
      <c r="G320" s="61"/>
      <c r="H320" s="204"/>
      <c r="I320" s="205"/>
      <c r="J320" s="205"/>
    </row>
    <row r="321" spans="1:18" ht="45.75" customHeight="1">
      <c r="A321" s="57">
        <v>9</v>
      </c>
      <c r="B321" s="58" t="s">
        <v>211</v>
      </c>
      <c r="C321" s="57" t="s">
        <v>73</v>
      </c>
      <c r="D321" s="58">
        <v>5</v>
      </c>
      <c r="E321" s="104">
        <f>+ROUND(6.7726203*H6,6)</f>
        <v>8.8011520000000001</v>
      </c>
      <c r="F321" s="105">
        <f>+ROUND(E321*D321,3)</f>
        <v>44.006</v>
      </c>
      <c r="G321" s="100"/>
    </row>
    <row r="322" spans="1:18">
      <c r="A322" s="60"/>
      <c r="B322" s="61"/>
      <c r="C322" s="61"/>
      <c r="D322" s="61"/>
      <c r="E322" s="111"/>
      <c r="F322" s="103"/>
      <c r="G322" s="61"/>
      <c r="R322" s="56" t="s">
        <v>148</v>
      </c>
    </row>
    <row r="323" spans="1:18" ht="38.25" customHeight="1">
      <c r="A323" s="57">
        <v>10</v>
      </c>
      <c r="B323" s="58" t="s">
        <v>212</v>
      </c>
      <c r="C323" s="57" t="s">
        <v>73</v>
      </c>
      <c r="D323" s="58">
        <v>5</v>
      </c>
      <c r="E323" s="104">
        <f>+ROUND(6.5914585*H6,6)</f>
        <v>8.565728</v>
      </c>
      <c r="F323" s="105">
        <f>+ROUND(E323*D323,3)</f>
        <v>42.829000000000001</v>
      </c>
      <c r="G323" s="100"/>
      <c r="H323" s="65"/>
      <c r="I323" s="116"/>
      <c r="J323" s="116"/>
    </row>
    <row r="324" spans="1:18">
      <c r="A324" s="60"/>
      <c r="B324" s="61"/>
      <c r="C324" s="61"/>
      <c r="D324" s="61"/>
      <c r="E324" s="111"/>
      <c r="F324" s="103"/>
      <c r="G324" s="61"/>
      <c r="H324" s="206"/>
      <c r="I324" s="197"/>
    </row>
    <row r="325" spans="1:18" ht="36.75" customHeight="1">
      <c r="A325" s="57">
        <v>11</v>
      </c>
      <c r="B325" s="58" t="s">
        <v>213</v>
      </c>
      <c r="C325" s="57" t="s">
        <v>73</v>
      </c>
      <c r="D325" s="58">
        <v>8</v>
      </c>
      <c r="E325" s="104">
        <f>+ROUND(4.512474*H6,6)</f>
        <v>5.8640480000000004</v>
      </c>
      <c r="F325" s="105">
        <f>+ROUND(E325*D325,3)</f>
        <v>46.911999999999999</v>
      </c>
      <c r="G325" s="100"/>
    </row>
    <row r="326" spans="1:18">
      <c r="A326" s="60"/>
      <c r="B326" s="61"/>
      <c r="C326" s="61"/>
      <c r="D326" s="61"/>
      <c r="E326" s="111"/>
      <c r="F326" s="103"/>
      <c r="G326" s="61"/>
    </row>
    <row r="327" spans="1:18" ht="24">
      <c r="A327" s="57">
        <v>12</v>
      </c>
      <c r="B327" s="58" t="s">
        <v>214</v>
      </c>
      <c r="C327" s="57" t="s">
        <v>73</v>
      </c>
      <c r="D327" s="58">
        <v>18</v>
      </c>
      <c r="E327" s="104">
        <f>+ROUND(3.317042*H6,6)</f>
        <v>4.3105609999999999</v>
      </c>
      <c r="F327" s="105">
        <f>+ROUND(E327*D327,3)</f>
        <v>77.59</v>
      </c>
      <c r="G327" s="100"/>
    </row>
    <row r="328" spans="1:18">
      <c r="A328" s="60"/>
      <c r="B328" s="61"/>
      <c r="C328" s="61"/>
      <c r="D328" s="61"/>
      <c r="E328" s="111"/>
      <c r="F328" s="103"/>
      <c r="G328" s="61"/>
    </row>
    <row r="329" spans="1:18" ht="24">
      <c r="A329" s="57">
        <v>13</v>
      </c>
      <c r="B329" s="58" t="s">
        <v>215</v>
      </c>
      <c r="C329" s="57" t="s">
        <v>73</v>
      </c>
      <c r="D329" s="58">
        <v>3</v>
      </c>
      <c r="E329" s="104">
        <f>+ROUND(4.9836476*H6,6)</f>
        <v>6.4763469999999996</v>
      </c>
      <c r="F329" s="105">
        <f>+ROUND(E329*D329,3)</f>
        <v>19.428999999999998</v>
      </c>
      <c r="G329" s="100"/>
    </row>
    <row r="330" spans="1:18">
      <c r="A330" s="60"/>
      <c r="B330" s="61"/>
      <c r="C330" s="61"/>
      <c r="D330" s="61"/>
      <c r="E330" s="111"/>
      <c r="F330" s="103"/>
      <c r="G330" s="61"/>
    </row>
    <row r="331" spans="1:18" ht="24">
      <c r="A331" s="57">
        <v>14</v>
      </c>
      <c r="B331" s="58" t="s">
        <v>216</v>
      </c>
      <c r="C331" s="57" t="s">
        <v>73</v>
      </c>
      <c r="D331" s="58">
        <v>70</v>
      </c>
      <c r="E331" s="104">
        <f>+ROUND(1.4170248*H6,6)</f>
        <v>1.8414509999999999</v>
      </c>
      <c r="F331" s="105">
        <f>+ROUND(E331*D331,3)</f>
        <v>128.90199999999999</v>
      </c>
      <c r="G331" s="100"/>
    </row>
    <row r="332" spans="1:18">
      <c r="A332" s="60"/>
      <c r="B332" s="61"/>
      <c r="C332" s="61"/>
      <c r="D332" s="61"/>
      <c r="E332" s="111"/>
      <c r="F332" s="103"/>
      <c r="G332" s="61"/>
    </row>
    <row r="333" spans="1:18" ht="35.25" customHeight="1">
      <c r="A333" s="57">
        <v>15</v>
      </c>
      <c r="B333" s="58" t="s">
        <v>217</v>
      </c>
      <c r="C333" s="57" t="s">
        <v>65</v>
      </c>
      <c r="D333" s="58">
        <v>52.7</v>
      </c>
      <c r="E333" s="104">
        <f>+ROUND(5.044256*H6,6)</f>
        <v>6.5551089999999999</v>
      </c>
      <c r="F333" s="105">
        <f>+ROUND(E333*D333,3)</f>
        <v>345.45400000000001</v>
      </c>
      <c r="G333" s="100"/>
    </row>
    <row r="334" spans="1:18">
      <c r="A334" s="60"/>
      <c r="B334" s="61"/>
      <c r="C334" s="61"/>
      <c r="D334" s="61"/>
      <c r="E334" s="111"/>
      <c r="F334" s="103"/>
      <c r="G334" s="61"/>
    </row>
    <row r="335" spans="1:18" ht="40.5" customHeight="1">
      <c r="A335" s="57">
        <v>16</v>
      </c>
      <c r="B335" s="58" t="s">
        <v>218</v>
      </c>
      <c r="C335" s="57" t="s">
        <v>83</v>
      </c>
      <c r="D335" s="58">
        <v>15</v>
      </c>
      <c r="E335" s="104">
        <f>+ROUND(1.14879912*H6,6)</f>
        <v>1.4928870000000001</v>
      </c>
      <c r="F335" s="105">
        <f>+ROUND(E335*D335,3)</f>
        <v>22.393000000000001</v>
      </c>
      <c r="G335" s="100"/>
    </row>
    <row r="336" spans="1:18">
      <c r="A336" s="60"/>
      <c r="B336" s="61"/>
      <c r="C336" s="61"/>
      <c r="D336" s="61"/>
      <c r="E336" s="111"/>
      <c r="F336" s="103"/>
      <c r="G336" s="61"/>
    </row>
    <row r="337" spans="1:18" ht="43.5" customHeight="1">
      <c r="A337" s="57">
        <v>17</v>
      </c>
      <c r="B337" s="58" t="s">
        <v>219</v>
      </c>
      <c r="C337" s="57" t="s">
        <v>65</v>
      </c>
      <c r="D337" s="58">
        <v>224</v>
      </c>
      <c r="E337" s="104">
        <f>+ROUND(0.09145251*H6,6)</f>
        <v>0.11884400000000001</v>
      </c>
      <c r="F337" s="105">
        <f>+ROUND(E337*D337,3)</f>
        <v>26.620999999999999</v>
      </c>
      <c r="G337" s="100"/>
    </row>
    <row r="338" spans="1:18">
      <c r="A338" s="60"/>
      <c r="B338" s="61"/>
      <c r="C338" s="61"/>
      <c r="D338" s="61"/>
      <c r="E338" s="111"/>
      <c r="F338" s="103"/>
      <c r="G338" s="61"/>
    </row>
    <row r="339" spans="1:18" ht="32.25" customHeight="1">
      <c r="A339" s="57">
        <v>18</v>
      </c>
      <c r="B339" s="58" t="s">
        <v>220</v>
      </c>
      <c r="C339" s="57" t="s">
        <v>63</v>
      </c>
      <c r="D339" s="58">
        <v>0.28799999999999998</v>
      </c>
      <c r="E339" s="104">
        <f>+ROUND(57.631812*H6,6)</f>
        <v>74.893659999999997</v>
      </c>
      <c r="F339" s="105">
        <f>+ROUND(E339*D339,3)</f>
        <v>21.568999999999999</v>
      </c>
      <c r="G339" s="100"/>
    </row>
    <row r="340" spans="1:18">
      <c r="A340" s="60"/>
      <c r="B340" s="61"/>
      <c r="C340" s="61"/>
      <c r="D340" s="61"/>
      <c r="E340" s="111"/>
      <c r="F340" s="103"/>
      <c r="G340" s="61"/>
    </row>
    <row r="341" spans="1:18" ht="24">
      <c r="A341" s="57">
        <v>19</v>
      </c>
      <c r="B341" s="58" t="s">
        <v>221</v>
      </c>
      <c r="C341" s="57" t="s">
        <v>63</v>
      </c>
      <c r="D341" s="58">
        <v>6</v>
      </c>
      <c r="E341" s="104">
        <f>+ROUND(10.851893*H6,6)</f>
        <v>14.102245999999999</v>
      </c>
      <c r="F341" s="105">
        <f>+ROUND(E341*D341,3)</f>
        <v>84.613</v>
      </c>
      <c r="G341" s="100"/>
    </row>
    <row r="342" spans="1:18">
      <c r="A342" s="60"/>
      <c r="B342" s="61"/>
      <c r="C342" s="61"/>
      <c r="D342" s="61"/>
      <c r="E342" s="111"/>
      <c r="F342" s="103"/>
      <c r="G342" s="61"/>
    </row>
    <row r="343" spans="1:18" ht="24">
      <c r="A343" s="57">
        <v>20</v>
      </c>
      <c r="B343" s="58" t="s">
        <v>222</v>
      </c>
      <c r="C343" s="57" t="s">
        <v>63</v>
      </c>
      <c r="D343" s="58">
        <v>4.95</v>
      </c>
      <c r="E343" s="104">
        <f>+ROUND(1.102698*H6,6)</f>
        <v>1.4329769999999999</v>
      </c>
      <c r="F343" s="105">
        <f>+ROUND(E343*D343,3)</f>
        <v>7.093</v>
      </c>
      <c r="G343" s="100"/>
    </row>
    <row r="344" spans="1:18">
      <c r="A344" s="107"/>
      <c r="B344" s="108"/>
      <c r="C344" s="108"/>
      <c r="D344" s="108"/>
      <c r="E344" s="109"/>
      <c r="F344" s="110"/>
      <c r="G344" s="108"/>
      <c r="R344" s="56" t="s">
        <v>148</v>
      </c>
    </row>
    <row r="345" spans="1:18" ht="38.25" customHeight="1">
      <c r="A345" s="60">
        <v>21</v>
      </c>
      <c r="B345" s="100" t="s">
        <v>223</v>
      </c>
      <c r="C345" s="60" t="s">
        <v>63</v>
      </c>
      <c r="D345" s="100">
        <v>28.1</v>
      </c>
      <c r="E345" s="113">
        <f>+ROUND(1.34721*H6,6)</f>
        <v>1.750726</v>
      </c>
      <c r="F345" s="102">
        <f>+ROUND(E345*D345,3)</f>
        <v>49.195</v>
      </c>
      <c r="G345" s="100"/>
      <c r="H345" s="204"/>
      <c r="I345" s="205"/>
      <c r="J345" s="205"/>
    </row>
    <row r="346" spans="1:18">
      <c r="A346" s="60"/>
      <c r="B346" s="61"/>
      <c r="C346" s="61"/>
      <c r="D346" s="61"/>
      <c r="E346" s="111"/>
      <c r="F346" s="103"/>
      <c r="G346" s="61"/>
      <c r="H346" s="204"/>
      <c r="I346" s="205"/>
      <c r="J346" s="205"/>
    </row>
    <row r="347" spans="1:18" ht="24">
      <c r="A347" s="57">
        <v>22</v>
      </c>
      <c r="B347" s="58" t="s">
        <v>224</v>
      </c>
      <c r="C347" s="57" t="s">
        <v>83</v>
      </c>
      <c r="D347" s="58">
        <v>19.5</v>
      </c>
      <c r="E347" s="104">
        <f>+ROUND(0.17139766*H6,6)</f>
        <v>0.22273499999999999</v>
      </c>
      <c r="F347" s="105">
        <f>+ROUND(E347*D347,3)</f>
        <v>4.343</v>
      </c>
      <c r="G347" s="100"/>
    </row>
    <row r="348" spans="1:18">
      <c r="A348" s="60"/>
      <c r="B348" s="61"/>
      <c r="C348" s="61"/>
      <c r="D348" s="61"/>
      <c r="E348" s="111"/>
      <c r="F348" s="103"/>
      <c r="G348" s="61"/>
    </row>
    <row r="349" spans="1:18" ht="24">
      <c r="A349" s="57">
        <v>23</v>
      </c>
      <c r="B349" s="58" t="s">
        <v>225</v>
      </c>
      <c r="C349" s="57" t="s">
        <v>83</v>
      </c>
      <c r="D349" s="58">
        <v>110.5</v>
      </c>
      <c r="E349" s="104">
        <f>+ROUND(0.239717*H6,6)</f>
        <v>0.31151699999999999</v>
      </c>
      <c r="F349" s="105">
        <f>+ROUND(E349*D349,3)</f>
        <v>34.423000000000002</v>
      </c>
      <c r="G349" s="100"/>
    </row>
    <row r="350" spans="1:18">
      <c r="A350" s="60"/>
      <c r="B350" s="61"/>
      <c r="C350" s="61"/>
      <c r="D350" s="61"/>
      <c r="E350" s="111"/>
      <c r="F350" s="103"/>
      <c r="G350" s="61"/>
      <c r="R350" s="56" t="s">
        <v>148</v>
      </c>
    </row>
    <row r="351" spans="1:18" ht="27.75" customHeight="1">
      <c r="A351" s="57">
        <v>24</v>
      </c>
      <c r="B351" s="58" t="s">
        <v>226</v>
      </c>
      <c r="C351" s="57" t="s">
        <v>65</v>
      </c>
      <c r="D351" s="58">
        <v>60</v>
      </c>
      <c r="E351" s="104">
        <f>+ROUND(0.7948406*H6,6)</f>
        <v>1.0329109999999999</v>
      </c>
      <c r="F351" s="105">
        <f>+ROUND(E351*D351,3)</f>
        <v>61.975000000000001</v>
      </c>
      <c r="G351" s="100"/>
      <c r="H351" s="204"/>
      <c r="I351" s="205"/>
      <c r="J351" s="205"/>
    </row>
    <row r="352" spans="1:18">
      <c r="A352" s="60"/>
      <c r="B352" s="61"/>
      <c r="C352" s="61"/>
      <c r="D352" s="61"/>
      <c r="E352" s="111"/>
      <c r="F352" s="103"/>
      <c r="G352" s="61"/>
      <c r="H352" s="204"/>
      <c r="I352" s="205"/>
      <c r="J352" s="205"/>
    </row>
    <row r="353" spans="1:18" ht="42" customHeight="1">
      <c r="A353" s="57">
        <v>25</v>
      </c>
      <c r="B353" s="58" t="s">
        <v>227</v>
      </c>
      <c r="C353" s="57" t="s">
        <v>65</v>
      </c>
      <c r="D353" s="58">
        <v>3.5</v>
      </c>
      <c r="E353" s="104">
        <f>+ROUND(7.83219204*H6,6)</f>
        <v>10.178086</v>
      </c>
      <c r="F353" s="105">
        <f>+ROUND(E353*D353,3)</f>
        <v>35.622999999999998</v>
      </c>
      <c r="G353" s="100"/>
      <c r="H353" s="204"/>
      <c r="I353" s="205"/>
      <c r="J353" s="205"/>
    </row>
    <row r="354" spans="1:18">
      <c r="A354" s="107"/>
      <c r="B354" s="108"/>
      <c r="C354" s="108"/>
      <c r="D354" s="108"/>
      <c r="E354" s="109"/>
      <c r="F354" s="110"/>
      <c r="G354" s="61"/>
      <c r="H354" s="204"/>
      <c r="I354" s="205"/>
      <c r="J354" s="205"/>
    </row>
    <row r="355" spans="1:18" ht="44.25" customHeight="1">
      <c r="A355" s="60">
        <v>26</v>
      </c>
      <c r="B355" s="100" t="s">
        <v>227</v>
      </c>
      <c r="C355" s="60" t="s">
        <v>65</v>
      </c>
      <c r="D355" s="100">
        <v>3.5</v>
      </c>
      <c r="E355" s="113">
        <f>ROUND(13.49349804*H6,6)</f>
        <v>17.535063000000001</v>
      </c>
      <c r="F355" s="102">
        <f>+ROUND(E355*D355,3)</f>
        <v>61.372999999999998</v>
      </c>
      <c r="G355" s="100"/>
    </row>
    <row r="356" spans="1:18">
      <c r="A356" s="60"/>
      <c r="B356" s="61"/>
      <c r="C356" s="61"/>
      <c r="D356" s="61"/>
      <c r="E356" s="111"/>
      <c r="F356" s="103"/>
      <c r="G356" s="61"/>
    </row>
    <row r="357" spans="1:18" ht="36">
      <c r="A357" s="57">
        <v>27</v>
      </c>
      <c r="B357" s="58" t="s">
        <v>228</v>
      </c>
      <c r="C357" s="57" t="s">
        <v>68</v>
      </c>
      <c r="D357" s="58">
        <v>9.5</v>
      </c>
      <c r="E357" s="104">
        <f>+ROUND(0.556673*H6,6)</f>
        <v>0.72340700000000002</v>
      </c>
      <c r="F357" s="105">
        <f>+ROUND(E357*D357,3)</f>
        <v>6.8719999999999999</v>
      </c>
      <c r="G357" s="100"/>
    </row>
    <row r="358" spans="1:18">
      <c r="A358" s="60"/>
      <c r="B358" s="61"/>
      <c r="C358" s="61"/>
      <c r="D358" s="61"/>
      <c r="E358" s="111"/>
      <c r="F358" s="103"/>
      <c r="G358" s="61"/>
      <c r="R358" s="56" t="s">
        <v>148</v>
      </c>
    </row>
    <row r="359" spans="1:18" ht="27.75" customHeight="1">
      <c r="A359" s="57">
        <v>28</v>
      </c>
      <c r="B359" s="58" t="s">
        <v>229</v>
      </c>
      <c r="C359" s="57" t="s">
        <v>68</v>
      </c>
      <c r="D359" s="58">
        <v>9.5</v>
      </c>
      <c r="E359" s="104">
        <f>+ROUND(2.783367*H6,6)</f>
        <v>3.6170399999999998</v>
      </c>
      <c r="F359" s="105">
        <f>+ROUND(E359*D359,3)</f>
        <v>34.362000000000002</v>
      </c>
      <c r="G359" s="100"/>
      <c r="H359" s="204"/>
      <c r="I359" s="205"/>
      <c r="J359" s="205"/>
    </row>
    <row r="360" spans="1:18">
      <c r="A360" s="60"/>
      <c r="B360" s="61"/>
      <c r="C360" s="61"/>
      <c r="D360" s="61"/>
      <c r="E360" s="111"/>
      <c r="F360" s="103"/>
      <c r="G360" s="61"/>
      <c r="H360" s="204"/>
      <c r="I360" s="205"/>
      <c r="J360" s="205"/>
    </row>
    <row r="361" spans="1:18" ht="42" customHeight="1">
      <c r="A361" s="57">
        <v>29</v>
      </c>
      <c r="B361" s="58" t="s">
        <v>230</v>
      </c>
      <c r="C361" s="57" t="s">
        <v>68</v>
      </c>
      <c r="D361" s="58">
        <v>9.5</v>
      </c>
      <c r="E361" s="104">
        <f>+ROUND(0.680379*H6,6)</f>
        <v>0.88416600000000001</v>
      </c>
      <c r="F361" s="105">
        <f>+ROUND(E361*D361,3)</f>
        <v>8.4</v>
      </c>
      <c r="G361" s="100"/>
      <c r="H361" s="204"/>
      <c r="I361" s="205"/>
      <c r="J361" s="205"/>
    </row>
    <row r="362" spans="1:18" ht="12.75" thickBot="1">
      <c r="A362" s="132"/>
      <c r="B362" s="200"/>
      <c r="C362" s="200"/>
      <c r="D362" s="200"/>
      <c r="E362" s="201"/>
      <c r="F362" s="202"/>
      <c r="G362" s="200"/>
      <c r="H362" s="204"/>
      <c r="I362" s="205"/>
      <c r="J362" s="205"/>
    </row>
    <row r="363" spans="1:18" ht="13.5" thickBot="1">
      <c r="A363" s="209"/>
      <c r="B363" s="191" t="s">
        <v>231</v>
      </c>
      <c r="C363" s="209"/>
      <c r="D363" s="209"/>
      <c r="E363" s="213"/>
      <c r="F363" s="211">
        <f>SUM(F305:F362)</f>
        <v>1781.8500000000004</v>
      </c>
      <c r="G363" s="212">
        <f>+F363/F364</f>
        <v>9.4036422601905006E-2</v>
      </c>
      <c r="H363" s="65"/>
      <c r="I363" s="137"/>
    </row>
    <row r="364" spans="1:18" ht="13.5" thickBot="1">
      <c r="A364" s="107"/>
      <c r="B364" s="139" t="s">
        <v>232</v>
      </c>
      <c r="C364" s="107"/>
      <c r="D364" s="107"/>
      <c r="E364" s="214"/>
      <c r="F364" s="215">
        <f>+ROUND((F363+F303+F237),3)</f>
        <v>18948.508999999998</v>
      </c>
      <c r="G364" s="216">
        <f>+G363+G303+G237</f>
        <v>0.99999998784620781</v>
      </c>
      <c r="H364" s="217"/>
    </row>
    <row r="365" spans="1:18" ht="15.75">
      <c r="A365" s="218"/>
      <c r="B365" s="219" t="s">
        <v>233</v>
      </c>
      <c r="C365" s="220"/>
      <c r="D365" s="220"/>
      <c r="E365" s="221"/>
      <c r="F365" s="222"/>
      <c r="G365" s="223"/>
      <c r="H365" s="130"/>
      <c r="P365" s="224"/>
      <c r="Q365" s="224"/>
    </row>
    <row r="366" spans="1:18" ht="15.75">
      <c r="A366" s="225"/>
      <c r="B366" s="226" t="s">
        <v>234</v>
      </c>
      <c r="C366" s="227"/>
      <c r="D366" s="227"/>
      <c r="E366" s="228"/>
      <c r="F366" s="229">
        <f>+ROUND(F303+F363+F219,3)</f>
        <v>15383.707</v>
      </c>
      <c r="G366" s="223"/>
    </row>
    <row r="367" spans="1:18" ht="16.5">
      <c r="A367" s="223"/>
      <c r="B367" s="230" t="s">
        <v>235</v>
      </c>
      <c r="C367" s="231"/>
      <c r="D367" s="231"/>
      <c r="E367" s="232"/>
      <c r="F367" s="233"/>
      <c r="G367" s="223"/>
    </row>
    <row r="368" spans="1:18" ht="18.75" customHeight="1" thickBot="1">
      <c r="A368" s="234"/>
      <c r="B368" s="235" t="s">
        <v>236</v>
      </c>
      <c r="C368" s="236"/>
      <c r="D368" s="234"/>
      <c r="E368" s="237"/>
      <c r="F368" s="238">
        <f>+ROUND(F234,3)</f>
        <v>3564.8020000000001</v>
      </c>
      <c r="G368" s="234"/>
    </row>
    <row r="369" spans="1:9" ht="14.25">
      <c r="A369" s="239"/>
      <c r="B369" s="240" t="s">
        <v>237</v>
      </c>
      <c r="C369" s="241"/>
      <c r="D369" s="242"/>
      <c r="E369" s="243"/>
      <c r="F369" s="244">
        <f>+ROUND((F364*20%),3)</f>
        <v>3789.7020000000002</v>
      </c>
      <c r="G369" s="197"/>
      <c r="I369" s="137"/>
    </row>
    <row r="370" spans="1:9" ht="14.25">
      <c r="B370" s="245" t="s">
        <v>238</v>
      </c>
      <c r="C370" s="56"/>
      <c r="D370" s="56"/>
      <c r="E370" s="246"/>
      <c r="F370" s="247">
        <f>+ROUND((F364+F369),3)</f>
        <v>22738.210999999999</v>
      </c>
      <c r="G370" s="248"/>
    </row>
    <row r="373" spans="1:9" s="252" customFormat="1" ht="16.5" customHeight="1">
      <c r="A373" s="249"/>
      <c r="B373" s="250" t="s">
        <v>239</v>
      </c>
      <c r="C373" s="251"/>
      <c r="D373" s="258" t="s">
        <v>240</v>
      </c>
      <c r="E373" s="258"/>
      <c r="F373" s="259"/>
      <c r="G373" s="259"/>
    </row>
    <row r="374" spans="1:9" s="249" customFormat="1" ht="14.25" customHeight="1">
      <c r="B374" s="253" t="s">
        <v>241</v>
      </c>
      <c r="C374" s="254"/>
      <c r="D374" s="254" t="s">
        <v>242</v>
      </c>
      <c r="E374" s="255"/>
      <c r="G374" s="256"/>
    </row>
    <row r="375" spans="1:9">
      <c r="H375" s="257"/>
    </row>
  </sheetData>
  <mergeCells count="13">
    <mergeCell ref="D373:E373"/>
    <mergeCell ref="F373:G373"/>
    <mergeCell ref="B1:G1"/>
    <mergeCell ref="B2:G2"/>
    <mergeCell ref="B3:G3"/>
    <mergeCell ref="B4:G4"/>
    <mergeCell ref="B5:F5"/>
    <mergeCell ref="A6:F6"/>
    <mergeCell ref="A7:A9"/>
    <mergeCell ref="B7:B9"/>
    <mergeCell ref="C7:C9"/>
    <mergeCell ref="D7:D9"/>
    <mergeCell ref="E7:F7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 sm-ob (2)+3 znak 11.03.26</vt:lpstr>
      <vt:lpstr>' sm-ob (2)+3 znak 11.03.26'!Print_Titles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2024-04-03T09:54:17Z</cp:lastPrinted>
  <dcterms:created xsi:type="dcterms:W3CDTF">2008-04-11T12:57:37Z</dcterms:created>
  <dcterms:modified xsi:type="dcterms:W3CDTF">2026-03-12T11:58:12Z</dcterms:modified>
</cp:coreProperties>
</file>